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CONTRATOS E OBRAS\2026\PE 273037 - ESCADAS DE ESCAPE NO TÉRREO\01. Licitação\01. Licitação - Modelo Novo - Colip\"/>
    </mc:Choice>
  </mc:AlternateContent>
  <xr:revisionPtr revIDLastSave="0" documentId="13_ncr:1_{C697D7A6-924C-4893-AD57-425F187CC5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  <sheet name="Cronograma" sheetId="5" r:id="rId2"/>
    <sheet name="Memória de Cálculo - Escada" sheetId="2" r:id="rId3"/>
    <sheet name="BDI Desonerado" sheetId="4" r:id="rId4"/>
  </sheets>
  <externalReferences>
    <externalReference r:id="rId5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7" i="2" l="1"/>
  <c r="G73" i="2"/>
  <c r="G69" i="2"/>
  <c r="G65" i="2"/>
  <c r="G60" i="2"/>
  <c r="G56" i="2"/>
  <c r="G52" i="2"/>
  <c r="G47" i="2"/>
  <c r="G43" i="2"/>
  <c r="G40" i="2"/>
  <c r="G37" i="2"/>
  <c r="G33" i="2"/>
  <c r="G28" i="2"/>
  <c r="G25" i="2"/>
  <c r="G22" i="2"/>
  <c r="G19" i="2"/>
  <c r="G16" i="2"/>
  <c r="G13" i="2"/>
  <c r="G9" i="2"/>
  <c r="G6" i="2"/>
  <c r="E13" i="2"/>
  <c r="F13" i="2"/>
  <c r="E15" i="2"/>
  <c r="E16" i="2"/>
  <c r="F16" i="2"/>
  <c r="C13" i="2"/>
  <c r="E79" i="2"/>
  <c r="E42" i="2"/>
  <c r="I42" i="2" s="1"/>
  <c r="F40" i="2" s="1"/>
  <c r="F23" i="1" s="1"/>
  <c r="E39" i="2"/>
  <c r="E35" i="2"/>
  <c r="I35" i="2" s="1"/>
  <c r="F33" i="2" s="1"/>
  <c r="F20" i="1" s="1"/>
  <c r="E8" i="2"/>
  <c r="I8" i="2" s="1"/>
  <c r="F6" i="2" s="1"/>
  <c r="F8" i="1" s="1"/>
  <c r="E21" i="2"/>
  <c r="I21" i="2" s="1"/>
  <c r="F19" i="2" s="1"/>
  <c r="F14" i="1" s="1"/>
  <c r="E30" i="2"/>
  <c r="I30" i="2" s="1"/>
  <c r="F28" i="2" s="1"/>
  <c r="F17" i="1" s="1"/>
  <c r="E27" i="2"/>
  <c r="I27" i="2" s="1"/>
  <c r="F25" i="2" s="1"/>
  <c r="F16" i="1" s="1"/>
  <c r="E24" i="2"/>
  <c r="I24" i="2" s="1"/>
  <c r="F22" i="2" s="1"/>
  <c r="F15" i="1" s="1"/>
  <c r="F12" i="1"/>
  <c r="F9" i="2"/>
  <c r="E11" i="2"/>
  <c r="D2" i="2"/>
  <c r="I45" i="2"/>
  <c r="F43" i="2" s="1"/>
  <c r="F24" i="1" s="1"/>
  <c r="E43" i="2"/>
  <c r="D43" i="2"/>
  <c r="C43" i="2"/>
  <c r="B43" i="2"/>
  <c r="E40" i="2"/>
  <c r="D40" i="2"/>
  <c r="C40" i="2"/>
  <c r="B40" i="2"/>
  <c r="E22" i="2"/>
  <c r="D22" i="2"/>
  <c r="C22" i="2"/>
  <c r="B22" i="2"/>
  <c r="E28" i="2"/>
  <c r="D28" i="2"/>
  <c r="C28" i="2"/>
  <c r="B28" i="2"/>
  <c r="E25" i="2"/>
  <c r="D25" i="2"/>
  <c r="C25" i="2"/>
  <c r="B25" i="2"/>
  <c r="E77" i="2"/>
  <c r="D77" i="2"/>
  <c r="C77" i="2"/>
  <c r="B77" i="2"/>
  <c r="E73" i="2"/>
  <c r="D73" i="2"/>
  <c r="C73" i="2"/>
  <c r="B73" i="2"/>
  <c r="E69" i="2"/>
  <c r="D69" i="2"/>
  <c r="C69" i="2"/>
  <c r="B69" i="2"/>
  <c r="E65" i="2"/>
  <c r="D65" i="2"/>
  <c r="C65" i="2"/>
  <c r="B65" i="2"/>
  <c r="E60" i="2"/>
  <c r="D60" i="2"/>
  <c r="C60" i="2"/>
  <c r="B60" i="2"/>
  <c r="E56" i="2"/>
  <c r="D56" i="2"/>
  <c r="C56" i="2"/>
  <c r="B56" i="2"/>
  <c r="E52" i="2"/>
  <c r="D52" i="2"/>
  <c r="C52" i="2"/>
  <c r="B52" i="2"/>
  <c r="E47" i="2"/>
  <c r="D47" i="2"/>
  <c r="C47" i="2"/>
  <c r="B47" i="2"/>
  <c r="E37" i="2"/>
  <c r="D37" i="2"/>
  <c r="C37" i="2"/>
  <c r="B37" i="2"/>
  <c r="E33" i="2"/>
  <c r="D33" i="2"/>
  <c r="C33" i="2"/>
  <c r="B33" i="2"/>
  <c r="E19" i="2"/>
  <c r="D19" i="2"/>
  <c r="C19" i="2"/>
  <c r="B19" i="2"/>
  <c r="D16" i="2"/>
  <c r="C16" i="2"/>
  <c r="B16" i="2"/>
  <c r="D13" i="2"/>
  <c r="E9" i="2"/>
  <c r="D9" i="2"/>
  <c r="C9" i="2"/>
  <c r="B9" i="2"/>
  <c r="E6" i="2"/>
  <c r="C6" i="2"/>
  <c r="D6" i="2"/>
  <c r="B6" i="2"/>
  <c r="I79" i="2"/>
  <c r="F77" i="2" s="1"/>
  <c r="F43" i="1" s="1"/>
  <c r="D76" i="2"/>
  <c r="C76" i="2"/>
  <c r="B76" i="2"/>
  <c r="G72" i="2"/>
  <c r="F72" i="2"/>
  <c r="E72" i="2"/>
  <c r="D72" i="2"/>
  <c r="B72" i="2"/>
  <c r="G68" i="2"/>
  <c r="F68" i="2"/>
  <c r="E68" i="2"/>
  <c r="D68" i="2"/>
  <c r="B68" i="2"/>
  <c r="G64" i="2"/>
  <c r="F64" i="2"/>
  <c r="E64" i="2"/>
  <c r="D64" i="2"/>
  <c r="B64" i="2"/>
  <c r="I75" i="2"/>
  <c r="F73" i="2" s="1"/>
  <c r="F41" i="1" s="1"/>
  <c r="I71" i="2"/>
  <c r="F69" i="2" s="1"/>
  <c r="F39" i="1" s="1"/>
  <c r="I67" i="2"/>
  <c r="F65" i="2" s="1"/>
  <c r="F37" i="1" s="1"/>
  <c r="D59" i="2"/>
  <c r="C59" i="2"/>
  <c r="B59" i="2"/>
  <c r="D55" i="2"/>
  <c r="C55" i="2"/>
  <c r="B55" i="2"/>
  <c r="D51" i="2"/>
  <c r="C51" i="2"/>
  <c r="B51" i="2"/>
  <c r="D50" i="2"/>
  <c r="C50" i="2"/>
  <c r="B50" i="2"/>
  <c r="D46" i="2"/>
  <c r="C46" i="2"/>
  <c r="B46" i="2"/>
  <c r="D36" i="2"/>
  <c r="C36" i="2"/>
  <c r="B36" i="2"/>
  <c r="D32" i="2"/>
  <c r="C32" i="2"/>
  <c r="B32" i="2"/>
  <c r="D31" i="2"/>
  <c r="C31" i="2"/>
  <c r="B31" i="2"/>
  <c r="D12" i="2"/>
  <c r="C12" i="2"/>
  <c r="B12" i="2"/>
  <c r="D5" i="2"/>
  <c r="B5" i="2"/>
  <c r="F40" i="5"/>
  <c r="G40" i="5"/>
  <c r="H40" i="5"/>
  <c r="I40" i="5"/>
  <c r="J40" i="5"/>
  <c r="F32" i="5"/>
  <c r="G32" i="5"/>
  <c r="H32" i="5"/>
  <c r="I32" i="5"/>
  <c r="J32" i="5"/>
  <c r="F28" i="5"/>
  <c r="G28" i="5"/>
  <c r="H28" i="5"/>
  <c r="I28" i="5"/>
  <c r="J28" i="5"/>
  <c r="F12" i="5"/>
  <c r="G12" i="5"/>
  <c r="H12" i="5"/>
  <c r="I12" i="5"/>
  <c r="F65" i="5"/>
  <c r="J73" i="5"/>
  <c r="I73" i="5"/>
  <c r="H73" i="5"/>
  <c r="G73" i="5"/>
  <c r="E73" i="5"/>
  <c r="D73" i="5"/>
  <c r="E68" i="5"/>
  <c r="D68" i="5"/>
  <c r="E64" i="5"/>
  <c r="D64" i="5"/>
  <c r="E60" i="5"/>
  <c r="D60" i="5"/>
  <c r="E58" i="5"/>
  <c r="E54" i="5"/>
  <c r="D54" i="5"/>
  <c r="E50" i="5"/>
  <c r="D50" i="5"/>
  <c r="E46" i="5"/>
  <c r="D46" i="5"/>
  <c r="D44" i="5" s="1"/>
  <c r="E44" i="5"/>
  <c r="E41" i="5"/>
  <c r="D41" i="5"/>
  <c r="B69" i="5"/>
  <c r="B67" i="5"/>
  <c r="B65" i="5"/>
  <c r="B63" i="5"/>
  <c r="B61" i="5"/>
  <c r="B59" i="5"/>
  <c r="B55" i="5"/>
  <c r="B53" i="5"/>
  <c r="B49" i="5"/>
  <c r="B45" i="5"/>
  <c r="B41" i="5"/>
  <c r="B37" i="5"/>
  <c r="B35" i="5"/>
  <c r="B33" i="5"/>
  <c r="B29" i="5"/>
  <c r="B15" i="5"/>
  <c r="B17" i="5"/>
  <c r="B19" i="5"/>
  <c r="B21" i="5"/>
  <c r="B23" i="5"/>
  <c r="B13" i="5"/>
  <c r="B9" i="5"/>
  <c r="B7" i="5"/>
  <c r="E9" i="5"/>
  <c r="D9" i="5"/>
  <c r="D7" i="5"/>
  <c r="E7" i="5"/>
  <c r="J9" i="5"/>
  <c r="I9" i="5"/>
  <c r="H9" i="5"/>
  <c r="G9" i="5"/>
  <c r="F9" i="5"/>
  <c r="J7" i="5"/>
  <c r="I7" i="5"/>
  <c r="H7" i="5"/>
  <c r="G7" i="5"/>
  <c r="B39" i="5"/>
  <c r="E37" i="5"/>
  <c r="D37" i="5"/>
  <c r="E35" i="5"/>
  <c r="D35" i="5"/>
  <c r="E33" i="5"/>
  <c r="D33" i="5"/>
  <c r="B31" i="5"/>
  <c r="E29" i="5"/>
  <c r="D29" i="5"/>
  <c r="B27" i="5"/>
  <c r="B25" i="5"/>
  <c r="B11" i="5"/>
  <c r="B5" i="5"/>
  <c r="D58" i="5" l="1"/>
  <c r="J26" i="5"/>
  <c r="I26" i="5"/>
  <c r="H26" i="5"/>
  <c r="G26" i="5"/>
  <c r="F26" i="5"/>
  <c r="I2" i="1" l="1"/>
  <c r="F51" i="5" l="1"/>
  <c r="B71" i="5"/>
  <c r="B57" i="5"/>
  <c r="B43" i="5"/>
  <c r="B73" i="5"/>
  <c r="B47" i="5"/>
  <c r="B51" i="5"/>
  <c r="C2" i="5"/>
  <c r="A2" i="5"/>
  <c r="G2" i="4"/>
  <c r="A2" i="4"/>
  <c r="J36" i="4"/>
  <c r="J26" i="4"/>
  <c r="J22" i="4"/>
  <c r="J18" i="4"/>
  <c r="J14" i="4"/>
  <c r="J10" i="4"/>
  <c r="I40" i="4" l="1"/>
  <c r="G3" i="1" s="1"/>
  <c r="H15" i="1" s="1"/>
  <c r="H9" i="1"/>
  <c r="H9" i="2" s="1"/>
  <c r="H12" i="1"/>
  <c r="H13" i="2" s="1"/>
  <c r="H23" i="1"/>
  <c r="H40" i="2" s="1"/>
  <c r="H13" i="1"/>
  <c r="H16" i="2" s="1"/>
  <c r="H26" i="1"/>
  <c r="H47" i="2" s="1"/>
  <c r="I1" i="5"/>
  <c r="I1" i="2"/>
  <c r="I62" i="2"/>
  <c r="F60" i="2" s="1"/>
  <c r="F34" i="1" s="1"/>
  <c r="I58" i="2"/>
  <c r="F56" i="2" s="1"/>
  <c r="F32" i="1" s="1"/>
  <c r="I54" i="2"/>
  <c r="F52" i="2" s="1"/>
  <c r="F30" i="1" s="1"/>
  <c r="I49" i="2"/>
  <c r="F47" i="2" s="1"/>
  <c r="F26" i="1" s="1"/>
  <c r="I39" i="2"/>
  <c r="F37" i="2" s="1"/>
  <c r="F22" i="1" s="1"/>
  <c r="G63" i="2"/>
  <c r="F63" i="2"/>
  <c r="E63" i="2"/>
  <c r="D63" i="2"/>
  <c r="B63" i="2"/>
  <c r="H43" i="1"/>
  <c r="H77" i="2" s="1"/>
  <c r="H41" i="1"/>
  <c r="H73" i="2" s="1"/>
  <c r="E18" i="2"/>
  <c r="I18" i="2" s="1"/>
  <c r="F13" i="1" s="1"/>
  <c r="I15" i="1" l="1"/>
  <c r="I22" i="2" s="1"/>
  <c r="H22" i="2"/>
  <c r="C20" i="5"/>
  <c r="D20" i="5" s="1"/>
  <c r="G2" i="2"/>
  <c r="H2" i="5"/>
  <c r="H30" i="1"/>
  <c r="H32" i="1"/>
  <c r="H56" i="2" s="1"/>
  <c r="H24" i="1"/>
  <c r="H43" i="2" s="1"/>
  <c r="H34" i="1"/>
  <c r="H60" i="2" s="1"/>
  <c r="H8" i="1"/>
  <c r="H6" i="2" s="1"/>
  <c r="H37" i="1"/>
  <c r="H65" i="2" s="1"/>
  <c r="H16" i="1"/>
  <c r="H25" i="2" s="1"/>
  <c r="H39" i="1"/>
  <c r="H69" i="2" s="1"/>
  <c r="H22" i="1"/>
  <c r="H37" i="2" s="1"/>
  <c r="H17" i="1"/>
  <c r="H14" i="1"/>
  <c r="H20" i="1"/>
  <c r="I16" i="1"/>
  <c r="I24" i="1"/>
  <c r="I22" i="1"/>
  <c r="I26" i="1"/>
  <c r="I13" i="1"/>
  <c r="I23" i="1"/>
  <c r="I12" i="1"/>
  <c r="I43" i="1"/>
  <c r="I20" i="1" l="1"/>
  <c r="C30" i="5" s="1"/>
  <c r="H33" i="2"/>
  <c r="I14" i="1"/>
  <c r="H19" i="2"/>
  <c r="I17" i="1"/>
  <c r="I28" i="2" s="1"/>
  <c r="H28" i="2"/>
  <c r="I37" i="1"/>
  <c r="H36" i="1" s="1"/>
  <c r="I30" i="1"/>
  <c r="I52" i="2" s="1"/>
  <c r="H52" i="2"/>
  <c r="I8" i="1"/>
  <c r="C74" i="5"/>
  <c r="I77" i="2"/>
  <c r="C62" i="5"/>
  <c r="I65" i="2"/>
  <c r="C42" i="5"/>
  <c r="I47" i="2"/>
  <c r="C38" i="5"/>
  <c r="I43" i="2"/>
  <c r="C36" i="5"/>
  <c r="I40" i="2"/>
  <c r="C34" i="5"/>
  <c r="I37" i="2"/>
  <c r="C22" i="5"/>
  <c r="D22" i="5" s="1"/>
  <c r="I25" i="2"/>
  <c r="C18" i="5"/>
  <c r="D18" i="5" s="1"/>
  <c r="I19" i="2"/>
  <c r="C16" i="5"/>
  <c r="I16" i="2"/>
  <c r="C14" i="5"/>
  <c r="D14" i="5" s="1"/>
  <c r="I13" i="2"/>
  <c r="C8" i="5"/>
  <c r="I6" i="2"/>
  <c r="C48" i="5"/>
  <c r="J48" i="5" s="1"/>
  <c r="J46" i="5" s="1"/>
  <c r="I29" i="1"/>
  <c r="I11" i="1"/>
  <c r="C12" i="5" s="1"/>
  <c r="I19" i="1"/>
  <c r="I21" i="1"/>
  <c r="C32" i="5" s="1"/>
  <c r="I25" i="1"/>
  <c r="C40" i="5" s="1"/>
  <c r="H42" i="1"/>
  <c r="I42" i="1" s="1"/>
  <c r="C72" i="5" s="1"/>
  <c r="I32" i="1"/>
  <c r="C24" i="5" l="1"/>
  <c r="E24" i="5" s="1"/>
  <c r="E12" i="5" s="1"/>
  <c r="E11" i="5" s="1"/>
  <c r="I33" i="2"/>
  <c r="C52" i="5"/>
  <c r="H52" i="5" s="1"/>
  <c r="H50" i="5" s="1"/>
  <c r="I56" i="2"/>
  <c r="I51" i="2"/>
  <c r="C46" i="5"/>
  <c r="E45" i="5" s="1"/>
  <c r="I32" i="2"/>
  <c r="C28" i="5"/>
  <c r="H48" i="5"/>
  <c r="H46" i="5" s="1"/>
  <c r="F48" i="5"/>
  <c r="F46" i="5" s="1"/>
  <c r="G48" i="5"/>
  <c r="G46" i="5" s="1"/>
  <c r="I48" i="5"/>
  <c r="I46" i="5" s="1"/>
  <c r="I76" i="2"/>
  <c r="I31" i="5"/>
  <c r="I36" i="2"/>
  <c r="F11" i="5"/>
  <c r="I12" i="2"/>
  <c r="I36" i="1"/>
  <c r="C60" i="5" s="1"/>
  <c r="H64" i="2"/>
  <c r="G39" i="5"/>
  <c r="I46" i="2"/>
  <c r="H11" i="5"/>
  <c r="G11" i="5"/>
  <c r="I11" i="5"/>
  <c r="J31" i="5"/>
  <c r="G31" i="5"/>
  <c r="D42" i="5"/>
  <c r="D40" i="5" s="1"/>
  <c r="E42" i="5"/>
  <c r="E40" i="5" s="1"/>
  <c r="D16" i="5"/>
  <c r="D12" i="5" s="1"/>
  <c r="J16" i="5"/>
  <c r="J12" i="5" s="1"/>
  <c r="E38" i="5"/>
  <c r="D38" i="5"/>
  <c r="D30" i="5"/>
  <c r="D28" i="5" s="1"/>
  <c r="E30" i="5"/>
  <c r="E28" i="5" s="1"/>
  <c r="J8" i="5"/>
  <c r="G8" i="5"/>
  <c r="H8" i="5"/>
  <c r="I8" i="5"/>
  <c r="E8" i="5"/>
  <c r="F8" i="5"/>
  <c r="D8" i="5"/>
  <c r="D34" i="5"/>
  <c r="E34" i="5"/>
  <c r="I18" i="1"/>
  <c r="C26" i="5" s="1"/>
  <c r="E36" i="5"/>
  <c r="D36" i="5"/>
  <c r="E74" i="5"/>
  <c r="E72" i="5" s="1"/>
  <c r="H74" i="5"/>
  <c r="H72" i="5" s="1"/>
  <c r="D74" i="5"/>
  <c r="D72" i="5" s="1"/>
  <c r="J74" i="5"/>
  <c r="J72" i="5" s="1"/>
  <c r="G74" i="5"/>
  <c r="G72" i="5" s="1"/>
  <c r="I74" i="5"/>
  <c r="I72" i="5" s="1"/>
  <c r="G62" i="5"/>
  <c r="G60" i="5" s="1"/>
  <c r="H62" i="5"/>
  <c r="H60" i="5" s="1"/>
  <c r="J62" i="5"/>
  <c r="J60" i="5" s="1"/>
  <c r="F62" i="5"/>
  <c r="F60" i="5" s="1"/>
  <c r="I62" i="5"/>
  <c r="I60" i="5" s="1"/>
  <c r="F74" i="5"/>
  <c r="F72" i="5" s="1"/>
  <c r="H31" i="1"/>
  <c r="I39" i="1"/>
  <c r="C66" i="5" l="1"/>
  <c r="F66" i="5" s="1"/>
  <c r="I69" i="2"/>
  <c r="J45" i="5"/>
  <c r="I45" i="5"/>
  <c r="G45" i="5"/>
  <c r="D45" i="5"/>
  <c r="H45" i="5"/>
  <c r="H31" i="5"/>
  <c r="H39" i="5"/>
  <c r="J11" i="5"/>
  <c r="D11" i="5"/>
  <c r="J39" i="5"/>
  <c r="F31" i="5"/>
  <c r="E59" i="5"/>
  <c r="I64" i="2"/>
  <c r="E39" i="5"/>
  <c r="D39" i="5"/>
  <c r="F39" i="5"/>
  <c r="H25" i="5"/>
  <c r="I31" i="2"/>
  <c r="I39" i="5"/>
  <c r="D32" i="5"/>
  <c r="D31" i="5" s="1"/>
  <c r="E32" i="5"/>
  <c r="E31" i="5" s="1"/>
  <c r="I27" i="5"/>
  <c r="H27" i="5"/>
  <c r="F27" i="5"/>
  <c r="J27" i="5"/>
  <c r="G27" i="5"/>
  <c r="E27" i="5"/>
  <c r="D27" i="5"/>
  <c r="D71" i="5"/>
  <c r="E71" i="5"/>
  <c r="J52" i="5"/>
  <c r="J50" i="5" s="1"/>
  <c r="F52" i="5"/>
  <c r="F50" i="5" s="1"/>
  <c r="G52" i="5"/>
  <c r="G50" i="5" s="1"/>
  <c r="I52" i="5"/>
  <c r="I50" i="5" s="1"/>
  <c r="F45" i="5"/>
  <c r="I31" i="1"/>
  <c r="C50" i="5" s="1"/>
  <c r="H38" i="1"/>
  <c r="H68" i="2" s="1"/>
  <c r="I34" i="1"/>
  <c r="I41" i="1"/>
  <c r="C70" i="5" l="1"/>
  <c r="J70" i="5" s="1"/>
  <c r="J68" i="5" s="1"/>
  <c r="I73" i="2"/>
  <c r="C56" i="5"/>
  <c r="H56" i="5" s="1"/>
  <c r="H54" i="5" s="1"/>
  <c r="H44" i="5" s="1"/>
  <c r="I60" i="2"/>
  <c r="D59" i="5"/>
  <c r="J25" i="5"/>
  <c r="G25" i="5"/>
  <c r="I25" i="5"/>
  <c r="I55" i="2"/>
  <c r="D26" i="5"/>
  <c r="D25" i="5" s="1"/>
  <c r="F25" i="5"/>
  <c r="E26" i="5"/>
  <c r="E25" i="5" s="1"/>
  <c r="I66" i="5"/>
  <c r="I64" i="5" s="1"/>
  <c r="H66" i="5"/>
  <c r="H64" i="5" s="1"/>
  <c r="G66" i="5"/>
  <c r="G64" i="5" s="1"/>
  <c r="J66" i="5"/>
  <c r="J64" i="5" s="1"/>
  <c r="J59" i="5"/>
  <c r="G59" i="5"/>
  <c r="F59" i="5"/>
  <c r="F64" i="5"/>
  <c r="I59" i="5"/>
  <c r="H59" i="5"/>
  <c r="I38" i="1"/>
  <c r="C64" i="5" s="1"/>
  <c r="H33" i="1"/>
  <c r="H40" i="1"/>
  <c r="H35" i="1" l="1"/>
  <c r="H63" i="2" s="1"/>
  <c r="H72" i="2"/>
  <c r="I68" i="2"/>
  <c r="I49" i="5"/>
  <c r="D49" i="5"/>
  <c r="E49" i="5"/>
  <c r="G49" i="5"/>
  <c r="F49" i="5"/>
  <c r="J58" i="5"/>
  <c r="G56" i="5"/>
  <c r="G54" i="5" s="1"/>
  <c r="G44" i="5" s="1"/>
  <c r="I56" i="5"/>
  <c r="I54" i="5" s="1"/>
  <c r="I44" i="5" s="1"/>
  <c r="J56" i="5"/>
  <c r="J54" i="5" s="1"/>
  <c r="J44" i="5" s="1"/>
  <c r="F56" i="5"/>
  <c r="F54" i="5" s="1"/>
  <c r="F44" i="5" s="1"/>
  <c r="J49" i="5"/>
  <c r="H49" i="5"/>
  <c r="G70" i="5"/>
  <c r="G68" i="5" s="1"/>
  <c r="G58" i="5" s="1"/>
  <c r="H70" i="5"/>
  <c r="H68" i="5" s="1"/>
  <c r="H58" i="5" s="1"/>
  <c r="F70" i="5"/>
  <c r="F68" i="5" s="1"/>
  <c r="F58" i="5" s="1"/>
  <c r="I70" i="5"/>
  <c r="I68" i="5" s="1"/>
  <c r="I58" i="5" s="1"/>
  <c r="I40" i="1"/>
  <c r="C68" i="5" s="1"/>
  <c r="I33" i="1"/>
  <c r="C54" i="5" s="1"/>
  <c r="I59" i="2" l="1"/>
  <c r="I72" i="2"/>
  <c r="D63" i="5"/>
  <c r="E63" i="5"/>
  <c r="I28" i="1"/>
  <c r="C44" i="5" s="1"/>
  <c r="I63" i="5"/>
  <c r="G63" i="5"/>
  <c r="H63" i="5"/>
  <c r="F63" i="5"/>
  <c r="J63" i="5"/>
  <c r="I35" i="1"/>
  <c r="C58" i="5" s="1"/>
  <c r="I63" i="2" l="1"/>
  <c r="I50" i="2"/>
  <c r="E53" i="5"/>
  <c r="D53" i="5"/>
  <c r="D67" i="5"/>
  <c r="E67" i="5"/>
  <c r="H67" i="5"/>
  <c r="F67" i="5"/>
  <c r="G67" i="5"/>
  <c r="I67" i="5"/>
  <c r="J67" i="5"/>
  <c r="I53" i="5"/>
  <c r="J53" i="5"/>
  <c r="G53" i="5"/>
  <c r="H53" i="5"/>
  <c r="F53" i="5"/>
  <c r="G57" i="5" l="1"/>
  <c r="E57" i="5"/>
  <c r="D57" i="5"/>
  <c r="D43" i="5"/>
  <c r="E43" i="5"/>
  <c r="J57" i="5"/>
  <c r="I57" i="5"/>
  <c r="H57" i="5"/>
  <c r="F57" i="5"/>
  <c r="J43" i="5"/>
  <c r="G43" i="5"/>
  <c r="H43" i="5"/>
  <c r="I43" i="5"/>
  <c r="F43" i="5"/>
  <c r="J71" i="5"/>
  <c r="H71" i="5"/>
  <c r="G71" i="5"/>
  <c r="F71" i="5"/>
  <c r="I71" i="5"/>
  <c r="F9" i="1" l="1"/>
  <c r="I9" i="1" l="1"/>
  <c r="C10" i="5" l="1"/>
  <c r="I9" i="2"/>
  <c r="I7" i="1"/>
  <c r="I5" i="2" l="1"/>
  <c r="C6" i="5"/>
  <c r="J10" i="5"/>
  <c r="J6" i="5" s="1"/>
  <c r="G10" i="5"/>
  <c r="G6" i="5" s="1"/>
  <c r="E10" i="5"/>
  <c r="E6" i="5" s="1"/>
  <c r="I10" i="5"/>
  <c r="I6" i="5" s="1"/>
  <c r="H10" i="5"/>
  <c r="H6" i="5" s="1"/>
  <c r="D10" i="5"/>
  <c r="D6" i="5" s="1"/>
  <c r="F10" i="5"/>
  <c r="F6" i="5" s="1"/>
  <c r="J44" i="1"/>
  <c r="J7" i="1" s="1"/>
  <c r="C5" i="5" s="1"/>
  <c r="J40" i="1" l="1"/>
  <c r="C67" i="5" s="1"/>
  <c r="J19" i="1"/>
  <c r="C27" i="5" s="1"/>
  <c r="J18" i="1"/>
  <c r="C25" i="5" s="1"/>
  <c r="J10" i="1"/>
  <c r="J15" i="1"/>
  <c r="J43" i="1"/>
  <c r="J12" i="1"/>
  <c r="J17" i="1"/>
  <c r="J21" i="1"/>
  <c r="C31" i="5" s="1"/>
  <c r="J33" i="1"/>
  <c r="C53" i="5" s="1"/>
  <c r="J22" i="1"/>
  <c r="J29" i="1"/>
  <c r="C45" i="5" s="1"/>
  <c r="J39" i="1"/>
  <c r="J32" i="1"/>
  <c r="J38" i="1"/>
  <c r="C63" i="5" s="1"/>
  <c r="J24" i="1"/>
  <c r="J30" i="1"/>
  <c r="J34" i="1"/>
  <c r="J31" i="1"/>
  <c r="C49" i="5" s="1"/>
  <c r="J20" i="1"/>
  <c r="J8" i="1"/>
  <c r="J27" i="1"/>
  <c r="J28" i="1"/>
  <c r="C43" i="5" s="1"/>
  <c r="J13" i="1"/>
  <c r="J23" i="1"/>
  <c r="J42" i="1"/>
  <c r="C71" i="5" s="1"/>
  <c r="J37" i="1"/>
  <c r="J41" i="1"/>
  <c r="J16" i="1"/>
  <c r="J11" i="1"/>
  <c r="C11" i="5" s="1"/>
  <c r="J25" i="1"/>
  <c r="C39" i="5" s="1"/>
  <c r="J26" i="1"/>
  <c r="J35" i="1"/>
  <c r="C57" i="5" s="1"/>
  <c r="J14" i="1"/>
  <c r="J36" i="1"/>
  <c r="C59" i="5" s="1"/>
  <c r="J9" i="1"/>
  <c r="F75" i="5"/>
  <c r="F5" i="5"/>
  <c r="D75" i="5"/>
  <c r="D5" i="5"/>
  <c r="H5" i="5"/>
  <c r="H75" i="5"/>
  <c r="I5" i="5"/>
  <c r="I75" i="5"/>
  <c r="E5" i="5"/>
  <c r="E75" i="5"/>
  <c r="G75" i="5"/>
  <c r="G5" i="5"/>
  <c r="J5" i="5"/>
  <c r="J75" i="5"/>
  <c r="C73" i="5" l="1"/>
  <c r="J77" i="2"/>
  <c r="C69" i="5"/>
  <c r="J73" i="2"/>
  <c r="C65" i="5"/>
  <c r="J69" i="2"/>
  <c r="C61" i="5"/>
  <c r="J65" i="2"/>
  <c r="C55" i="5"/>
  <c r="J60" i="2"/>
  <c r="C51" i="5"/>
  <c r="J56" i="2"/>
  <c r="C47" i="5"/>
  <c r="J52" i="2"/>
  <c r="C41" i="5"/>
  <c r="J47" i="2"/>
  <c r="C37" i="5"/>
  <c r="J43" i="2"/>
  <c r="C35" i="5"/>
  <c r="J40" i="2"/>
  <c r="C33" i="5"/>
  <c r="J37" i="2"/>
  <c r="C29" i="5"/>
  <c r="J33" i="2"/>
  <c r="C23" i="5"/>
  <c r="J28" i="2"/>
  <c r="C21" i="5"/>
  <c r="J25" i="2"/>
  <c r="C19" i="5"/>
  <c r="J22" i="2"/>
  <c r="C17" i="5"/>
  <c r="J19" i="2"/>
  <c r="C15" i="5"/>
  <c r="J16" i="2"/>
  <c r="C13" i="5"/>
  <c r="J13" i="2"/>
  <c r="C9" i="5"/>
  <c r="J9" i="2"/>
  <c r="C7" i="5"/>
  <c r="J6" i="2"/>
  <c r="J64" i="2"/>
  <c r="J68" i="2"/>
  <c r="J63" i="2"/>
  <c r="J72" i="2"/>
  <c r="D77" i="5"/>
  <c r="E77" i="5" s="1"/>
  <c r="F77" i="5" s="1"/>
  <c r="G77" i="5" s="1"/>
  <c r="H77" i="5" s="1"/>
  <c r="I77" i="5" s="1"/>
  <c r="J77" i="5" s="1"/>
  <c r="D76" i="5"/>
  <c r="D78" i="5" s="1"/>
  <c r="F76" i="5"/>
  <c r="J76" i="5"/>
  <c r="G76" i="5"/>
  <c r="E76" i="5"/>
  <c r="I76" i="5"/>
  <c r="H76" i="5"/>
  <c r="E78" i="5" l="1"/>
  <c r="F78" i="5" s="1"/>
  <c r="G78" i="5" s="1"/>
  <c r="H78" i="5" s="1"/>
  <c r="I78" i="5" s="1"/>
  <c r="J78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Lanne Manhaes Fernandes</author>
  </authors>
  <commentList>
    <comment ref="I28" authorId="0" shapeId="0" xr:uid="{B083BC1C-2E0C-43D0-8505-4498A9C3AAAC}">
      <text>
        <r>
          <rPr>
            <b/>
            <sz val="9"/>
            <color indexed="81"/>
            <rFont val="Segoe UI"/>
            <family val="2"/>
          </rPr>
          <t>ISS - RIO DE JANEIRO = 5%</t>
        </r>
      </text>
    </comment>
  </commentList>
</comments>
</file>

<file path=xl/sharedStrings.xml><?xml version="1.0" encoding="utf-8"?>
<sst xmlns="http://schemas.openxmlformats.org/spreadsheetml/2006/main" count="425" uniqueCount="168">
  <si>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</si>
  <si>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</si>
  <si>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</si>
  <si>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</si>
  <si>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</si>
  <si>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</si>
  <si>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</si>
  <si>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</si>
  <si>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</si>
  <si>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</si>
  <si>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 </t>
  </si>
  <si>
    <t>ADMINISTRAÇÃO</t>
  </si>
  <si>
    <t/>
  </si>
  <si>
    <t xml:space="preserve"> 90777 </t>
  </si>
  <si>
    <t>SINAPI</t>
  </si>
  <si>
    <t>ENGENHEIRO CIVIL DE OBRA JUNIOR COM ENCARGOS COMPLEMENTARES</t>
  </si>
  <si>
    <t>H</t>
  </si>
  <si>
    <t xml:space="preserve"> 93572 </t>
  </si>
  <si>
    <t>ENCARREGADO GERAL DE OBRAS COM ENCARGOS COMPLEMENTARES</t>
  </si>
  <si>
    <t>MES</t>
  </si>
  <si>
    <t>SERVIÇOS PRELIMINARES</t>
  </si>
  <si>
    <t>ART DE EXECUÇÃO DE OBRAS E SERVIÇOS</t>
  </si>
  <si>
    <t>UN</t>
  </si>
  <si>
    <t>SBC</t>
  </si>
  <si>
    <t>MOBILIZACAO E DESMOBILIZACAO DE CANTEIRO</t>
  </si>
  <si>
    <t>FORNECIMENTO E INSTALAÇÃO DE PLACA DE OBRA COM CHAPA GALVANIZADA E ESTRUTURA DE MADEIRA. AF_03/2022_PS</t>
  </si>
  <si>
    <t>m²</t>
  </si>
  <si>
    <t>ESCADA 01 - RUA DA CONCEIÇÃO</t>
  </si>
  <si>
    <t>REMOÇÃO DE ESCADA EXISTENTE</t>
  </si>
  <si>
    <t xml:space="preserve"> 021531 </t>
  </si>
  <si>
    <t>SEDOP</t>
  </si>
  <si>
    <t>Desmontagem de estrutura metálica com retirada de solda e corte de peças por meio de lixadeira</t>
  </si>
  <si>
    <t>FORNECIMENTO E INSTALAÇÃO DE ESCADA NOVA</t>
  </si>
  <si>
    <t>FECHAMENTO EM GRADIL</t>
  </si>
  <si>
    <t>ESCADA 02 - RUA DOS ANDRADAS</t>
  </si>
  <si>
    <t>SERVIÇOS FINAIS</t>
  </si>
  <si>
    <t>ALUGUEL DE CACAMBA 5m2 48 HORAS COM RETIRADA</t>
  </si>
  <si>
    <t>3.2.1</t>
  </si>
  <si>
    <t>COMP 001</t>
  </si>
  <si>
    <t>PRÓPRIO</t>
  </si>
  <si>
    <t>COMP 002</t>
  </si>
  <si>
    <t>und</t>
  </si>
  <si>
    <t>Obra</t>
  </si>
  <si>
    <t>Bancos</t>
  </si>
  <si>
    <t>B.D.I.</t>
  </si>
  <si>
    <t>FORNECIMENTO E INSTALAÇÃO DE 2 ESCADAS DE EMERGÊNCIA NO ECL</t>
  </si>
  <si>
    <t>Orçamento Sintético</t>
  </si>
  <si>
    <t>Local</t>
  </si>
  <si>
    <t>Fórmula</t>
  </si>
  <si>
    <t>Quantidade</t>
  </si>
  <si>
    <t>ACOMPANHAMENTO DE OBRA</t>
  </si>
  <si>
    <t>ART REFERENTE À EXECUÇÃO DA OBRA</t>
  </si>
  <si>
    <t>CONSIDERADO 1 ITEM PARA MOBILIZAÇÃO E 1 ITEM PARA DESMOBILIZAÇÃO</t>
  </si>
  <si>
    <t>REFERENTE À EXECUÇÃO DA OBRA</t>
  </si>
  <si>
    <t>REMOÇÃO DA ESCADA EXISTENTE E ESTRUTURAS NECESSÁRIAS, PARA INSTALAÇÃO DA NOVA ESCADA</t>
  </si>
  <si>
    <t>3.3.1</t>
  </si>
  <si>
    <t>3.1.1</t>
  </si>
  <si>
    <t>Fornecimento e instalação de escada metálica com corrimão, inclusive pintura, conforme projeto</t>
  </si>
  <si>
    <t>Fornecimento e instalação de fechamento em gradil, inclusive pintura, conforme projeto</t>
  </si>
  <si>
    <t>Memorial de Cálculo</t>
  </si>
  <si>
    <t>Bases de Dados</t>
  </si>
  <si>
    <t>COMPOSIÇÃO DO B.D.I INTEGRAL</t>
  </si>
  <si>
    <r>
      <rPr>
        <b/>
        <i/>
        <sz val="11"/>
        <rFont val="Arial"/>
        <family val="2"/>
      </rPr>
      <t>Orientações para preenchimento:</t>
    </r>
    <r>
      <rPr>
        <i/>
        <sz val="11"/>
        <rFont val="Arial"/>
        <family val="2"/>
      </rPr>
      <t xml:space="preserve">  </t>
    </r>
    <r>
      <rPr>
        <sz val="11"/>
        <rFont val="Arial"/>
        <family val="1"/>
      </rPr>
      <t xml:space="preserve">
- O percentual do ISS deverá observar a legislação de cada município abrangido pelo contrato, sendo adotado a média ponderada
levando em consideração a área dos imóveis.
- O valor do ISS varia de 2% a 5% sobre o serviço prestado. No caso da construção civil em geral, o ISS incide apenas sobre a mão-deobra, que é o serviço prestado, excluindo os valores gastos com materiais de construção. No presente caso foi considerado o índice da Redação dada pela Lei nº 1194/1987, complementada pelo DECRETO RIO Nº 49.836, DE 26 DE NOVEMBRO DE 2021 ou posteriores. O ISS do município consta em 5%, porém foi aplicado o fator de 60% sobre a Mão de Obra, resultando em 3,00%.
- A licitante deve adotar a correta tributação à qual esteja vinculada e caso tenha havido erro, e a tributação real seja pela CPRB,
será promovido o reequilíbrio dos valores pactuados para correção da falha, caso contrário a empresa deve arcar com o ônus de
seu equívoco, conforme notas introdutórias das minutas padrão do INSS.
- A licitante deve adotar 0% para o CPRB, caso faça parte do regime onerado de folha de pagamento. Caso faça parte do regime desonerado, a licitante deve adotar 4,5% para o CPRB e 0% para o INSS.
- O BDI diferenciado será utilizado para o determinação dos valores de referência dos materiais e peças de reposição, conforme
instrução fornecida pela Súmula 253/2010 do TCU
- Os índices utilizados foram colhidos do Acórdão TCU 2622/2013 - BDI para obras de edificações
</t>
    </r>
  </si>
  <si>
    <t>GRUPO A</t>
  </si>
  <si>
    <t>TAXA ADMINISTRATIVA DA ADMINISTRAÇÃO</t>
  </si>
  <si>
    <t>1</t>
  </si>
  <si>
    <t>Administração Central</t>
  </si>
  <si>
    <t xml:space="preserve">Total do Grupo </t>
  </si>
  <si>
    <t>GRUPO B</t>
  </si>
  <si>
    <t>TAXA REPRESENTATIVA DOS RISCOS</t>
  </si>
  <si>
    <t>Riscos</t>
  </si>
  <si>
    <t>GRUPO C</t>
  </si>
  <si>
    <t xml:space="preserve">TAXA REPRESENTATIVA SEGURO </t>
  </si>
  <si>
    <t>Seguro e Garantia</t>
  </si>
  <si>
    <t>GRUPO D</t>
  </si>
  <si>
    <t xml:space="preserve">TAXA REPRESENTATIVA DAS DESPESAS </t>
  </si>
  <si>
    <t>Despesas Financeiras</t>
  </si>
  <si>
    <t>GRUPO E</t>
  </si>
  <si>
    <t>TAXA REPRESENTATIVA DO LUCRO</t>
  </si>
  <si>
    <t>Lucro</t>
  </si>
  <si>
    <t>GRUPO F</t>
  </si>
  <si>
    <t>TAXA REPRESENTATIVA DA INCIDÊNCIA DOS TRIBUTOS</t>
  </si>
  <si>
    <t>ISS (IMPOSTO SOBRE SERVIÇOS) - MUNICIPAL</t>
  </si>
  <si>
    <t>2</t>
  </si>
  <si>
    <t>COFINS - FEDERAL</t>
  </si>
  <si>
    <t>3</t>
  </si>
  <si>
    <t>PIS (PROGRAMA DE INTREGRAÇÃO SOCIAL) - FEDERAL</t>
  </si>
  <si>
    <t>4</t>
  </si>
  <si>
    <t>CPRB -CONTRIBUIÇÂO INSS (DESONERAÇÂO)</t>
  </si>
  <si>
    <t>Bonificação Sobre Despesas Indiretas (B.D.I)=</t>
  </si>
  <si>
    <t>Base de Dados</t>
  </si>
  <si>
    <t>Total Por Etapa</t>
  </si>
  <si>
    <t>30 DIAS</t>
  </si>
  <si>
    <t>60 DIAS</t>
  </si>
  <si>
    <t>90 DIAS</t>
  </si>
  <si>
    <t>120 DIAS</t>
  </si>
  <si>
    <t>150 DIAS</t>
  </si>
  <si>
    <t>1.1</t>
  </si>
  <si>
    <t>1.2</t>
  </si>
  <si>
    <t>2.1</t>
  </si>
  <si>
    <t>2.2</t>
  </si>
  <si>
    <t>3.1</t>
  </si>
  <si>
    <t>3.2</t>
  </si>
  <si>
    <t>3.3</t>
  </si>
  <si>
    <t>4.1</t>
  </si>
  <si>
    <t>4.2</t>
  </si>
  <si>
    <t>4.3</t>
  </si>
  <si>
    <t>5.1</t>
  </si>
  <si>
    <t>Subtotal</t>
  </si>
  <si>
    <t>Porcentagem</t>
  </si>
  <si>
    <t>Custo Acumulado</t>
  </si>
  <si>
    <t>Porcentagem Acumulado</t>
  </si>
  <si>
    <t>2.3</t>
  </si>
  <si>
    <t>4.1.1</t>
  </si>
  <si>
    <t>4.2.1</t>
  </si>
  <si>
    <t>4.3.1</t>
  </si>
  <si>
    <t>Cronograma Físico-Financeiro</t>
  </si>
  <si>
    <t>EMPRESA:</t>
  </si>
  <si>
    <t>BDI:</t>
  </si>
  <si>
    <t>ORÇAMENTO ESTIMADO</t>
  </si>
  <si>
    <t>EXECUÇÃO DA ESCADA</t>
  </si>
  <si>
    <t>Fornecimento e instalação de perfis metálicos para execução dos reforços</t>
  </si>
  <si>
    <t>3.2.2</t>
  </si>
  <si>
    <t>Fornecimento e instalação dos chumbadores das ligações</t>
  </si>
  <si>
    <t>3.2.3</t>
  </si>
  <si>
    <t>EXECUÇÃO DOS REFORÇOS</t>
  </si>
  <si>
    <t>ANDAIMES</t>
  </si>
  <si>
    <t>MONTAGEM E DESMONTAGEM DE ANDAIME TUBULAR TIPO "TORRE" (EXCLUSIVE ANDAIME E LIMPEZA). AF_03/2024</t>
  </si>
  <si>
    <t>m</t>
  </si>
  <si>
    <t>MONTAGEM DA ESTRUTURA METÁLICA</t>
  </si>
  <si>
    <t>SICRO</t>
  </si>
  <si>
    <t>Estrutura em perfil de aço ASTM A36 corte, solda e montagem - fornecimento e instalação</t>
  </si>
  <si>
    <t>kg</t>
  </si>
  <si>
    <t>Chumbador tipo espera em aço CA-25 para fixação de estrutura metálica em concreto - fornecimento e instalação</t>
  </si>
  <si>
    <t>Corte a plasma manual em chapa de aço-carbono com espessura de 9 a 25 mm</t>
  </si>
  <si>
    <t>PINTURA DA ESTRUTURA METÁLICA</t>
  </si>
  <si>
    <t>Pintura com tinta anticorrosiva à base de epóxi poliamida de dois componentes com pistola a ar comprimido, uma demão, espessura de 150 μm</t>
  </si>
  <si>
    <t>EXECUÇÃO DO REFORÇO</t>
  </si>
  <si>
    <t>15 DIAS</t>
  </si>
  <si>
    <t>180 DIAS</t>
  </si>
  <si>
    <t>2.4</t>
  </si>
  <si>
    <t>SETOP</t>
  </si>
  <si>
    <t>ED-48460</t>
  </si>
  <si>
    <t>REMOÇÃO MANUAL DE FORRO DE PLACAS (GESSO, MINERAL, FIBRA, ISOPOR, COLMEIA, PVC, ETC.), COM REAPROVEITAMENTO, INCLUSIVE AFASTAMENTO E EMPILHAMENTO, EXCLUSIVE DEMOLIÇÃO DA ESTRUTURA DE SUSTENTAÇÃO, TRANSPORTE E RETIRADA DO MATERIAL REMOVIDO NÃO REAPROVEITÁVEL</t>
  </si>
  <si>
    <t>ED-28355</t>
  </si>
  <si>
    <t>REMOÇÃO MANUAL ESTRUTURA OU TRAMA DE SUSTENTAÇÃO DE MADEIRA OU METÁLICA PARA FORRO, COM REAPROVEITAMENTO, INCLUSIVE AFASTAMENTO E EMPILHAMENTO, EXCLUSIVE TRANSPORTE E RETIRADA DO MATERIAL REMOVIDO NÃO REAPROVEITÁVEL</t>
  </si>
  <si>
    <t>REVESTIMENTOS-REMONTAGEM DE FORRO REMOVIVEL TIPO PACOTE</t>
  </si>
  <si>
    <t>5.1.1</t>
  </si>
  <si>
    <t>5.2</t>
  </si>
  <si>
    <t>5.2.1</t>
  </si>
  <si>
    <t>5.3</t>
  </si>
  <si>
    <t>5.3.1</t>
  </si>
  <si>
    <t>6.1</t>
  </si>
  <si>
    <t>2.5</t>
  </si>
  <si>
    <t>2.6</t>
  </si>
  <si>
    <t>CREA-RJ</t>
  </si>
  <si>
    <t>Valor Final Do Orçamento:</t>
  </si>
  <si>
    <t>PREVISTO ACOMPANHAMENTO DO PROFISSIONAL - 2 HORAS POR DIA, 3 DIAS POR SEMANA, POR 4 SEMANAS POR MÊS, POR 6 MESES</t>
  </si>
  <si>
    <t>PREVISTO ACOMPANHAMENTO DO PROFISSIONAL - FULL TIME, POR 6 MESES</t>
  </si>
  <si>
    <t>PARA AS ÁREAS DO SUBSOLO, ONDE SERÁ INSTALADO O REFORÇO ESTRUTURAL DA LAJE</t>
  </si>
  <si>
    <t>REMOÇÃO DA ESCADA EXISTENTE E DOS FORROS EXISTENTES E ESTRUTURAS NECESSÁRIAS, PARA INSTALAÇÃO DA NOVA ESCADA</t>
  </si>
  <si>
    <t>Serviço de corte e furação das chapas de ligação</t>
  </si>
  <si>
    <t>ESCADA 01 E 02</t>
  </si>
  <si>
    <t>EXECUÇÃO DO CONTRATO</t>
  </si>
  <si>
    <t>Fornecimento de caçamba para retirada de entulhos da obra</t>
  </si>
  <si>
    <t>SUBSOLO</t>
  </si>
  <si>
    <t xml:space="preserve">SINAPI - 12/2025 - Rio de Janeiro
SBC - 01/2026 - Rio de Janeiro
SICRO3 - 10/2025 - Rio de Janeiro
ORSE - 11/2025 - Sergipe
SEDOP - 10/2025 - Pará
EMBASA - 06/2025 - sem_encargos
EMOP - 12/2025 - Rio de Janeiro
SCO - 12/2025 - Rio de Janeiro
</t>
  </si>
  <si>
    <t xml:space="preserve">Encargos Sociais: 
(  ) Desonerado (   ) Não desonerado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</si>
</sst>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164" formatCode="#,##0.00\ %"/>
    <numFmt numFmtId="165" formatCode="#,##0.0000000"/>
    <numFmt numFmtId="166" formatCode="_(&quot;R$ &quot;* #,##0.00_);_(&quot;R$ &quot;* \(#,##0.00\);_(&quot;R$ &quot;* &quot;-&quot;??_);_(@_)"/>
    <numFmt numFmtId="167" formatCode="0.0%"/>
    <numFmt numFmtId="168" formatCode="0.0"/>
  </numFmts>
  <fonts count="38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name val="Arial"/>
      <family val="2"/>
    </font>
    <font>
      <b/>
      <sz val="10"/>
      <color rgb="FFFF0000"/>
      <name val="Arial"/>
      <family val="1"/>
    </font>
    <font>
      <sz val="11"/>
      <color rgb="FFFF0000"/>
      <name val="Arial"/>
      <family val="1"/>
    </font>
    <font>
      <b/>
      <sz val="9"/>
      <color rgb="FF000000"/>
      <name val="SansSerif"/>
      <charset val="2"/>
    </font>
    <font>
      <sz val="9"/>
      <color rgb="FF000000"/>
      <name val="SansSerif"/>
      <family val="2"/>
    </font>
    <font>
      <sz val="11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sz val="10"/>
      <color rgb="FFFCFAFA"/>
      <name val="SansSerif"/>
      <family val="2"/>
    </font>
    <font>
      <sz val="10"/>
      <color rgb="FF000000"/>
      <name val="SansSerif"/>
      <family val="2"/>
    </font>
    <font>
      <sz val="11"/>
      <color indexed="8"/>
      <name val="Calibri"/>
      <family val="2"/>
    </font>
    <font>
      <sz val="10"/>
      <color rgb="FFFAF7F7"/>
      <name val="SansSerif"/>
      <family val="2"/>
    </font>
    <font>
      <sz val="12"/>
      <color rgb="FF000000"/>
      <name val="SansSerif"/>
      <family val="2"/>
    </font>
    <font>
      <sz val="8"/>
      <color rgb="FF000000"/>
      <name val="SansSerif"/>
      <family val="2"/>
    </font>
    <font>
      <b/>
      <sz val="9"/>
      <color indexed="81"/>
      <name val="Segoe UI"/>
      <family val="2"/>
    </font>
    <font>
      <b/>
      <sz val="12"/>
      <name val="Arial"/>
      <family val="2"/>
    </font>
    <font>
      <b/>
      <sz val="16"/>
      <name val="Arial"/>
      <family val="1"/>
    </font>
    <font>
      <sz val="8"/>
      <name val="Arial"/>
      <family val="1"/>
    </font>
    <font>
      <b/>
      <sz val="1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FF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5E5B5B"/>
      </patternFill>
    </fill>
    <fill>
      <patternFill patternType="solid">
        <fgColor rgb="FFFFFF00"/>
        <bgColor rgb="FFDFF0D8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rgb="FFFFFFFF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0092F6"/>
      </bottom>
      <diagonal/>
    </border>
    <border>
      <left/>
      <right/>
      <top/>
      <bottom style="thick">
        <color rgb="FFFF55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857F7F"/>
      </top>
      <bottom/>
      <diagonal/>
    </border>
    <border>
      <left style="thin">
        <color rgb="FFCCCCCC"/>
      </left>
      <right/>
      <top style="thin">
        <color rgb="FFCCCCCC"/>
      </top>
      <bottom/>
      <diagonal/>
    </border>
    <border>
      <left/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medium">
        <color indexed="64"/>
      </right>
      <top/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thin">
        <color rgb="FFCCCCCC"/>
      </top>
      <bottom style="thin">
        <color rgb="FFCCCCCC"/>
      </bottom>
      <diagonal/>
    </border>
  </borders>
  <cellStyleXfs count="5">
    <xf numFmtId="0" fontId="0" fillId="0" borderId="0"/>
    <xf numFmtId="4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166" fontId="29" fillId="0" borderId="0" applyFont="0" applyFill="0" applyBorder="0" applyAlignment="0" applyProtection="0"/>
  </cellStyleXfs>
  <cellXfs count="164">
    <xf numFmtId="0" fontId="0" fillId="0" borderId="0" xfId="0"/>
    <xf numFmtId="0" fontId="5" fillId="5" borderId="1" xfId="0" applyFont="1" applyFill="1" applyBorder="1" applyAlignment="1">
      <alignment horizontal="left" vertical="top" wrapText="1"/>
    </xf>
    <xf numFmtId="0" fontId="6" fillId="6" borderId="2" xfId="0" applyFont="1" applyFill="1" applyBorder="1" applyAlignment="1">
      <alignment horizontal="center" vertical="top" wrapText="1"/>
    </xf>
    <xf numFmtId="0" fontId="11" fillId="10" borderId="3" xfId="0" applyFont="1" applyFill="1" applyBorder="1" applyAlignment="1">
      <alignment horizontal="left" vertical="top" wrapText="1"/>
    </xf>
    <xf numFmtId="0" fontId="12" fillId="11" borderId="4" xfId="0" applyFont="1" applyFill="1" applyBorder="1" applyAlignment="1">
      <alignment horizontal="center" vertical="top" wrapText="1"/>
    </xf>
    <xf numFmtId="0" fontId="11" fillId="11" borderId="4" xfId="0" applyFont="1" applyFill="1" applyBorder="1" applyAlignment="1">
      <alignment horizontal="center" vertical="top" wrapText="1"/>
    </xf>
    <xf numFmtId="0" fontId="1" fillId="19" borderId="5" xfId="0" applyFont="1" applyFill="1" applyBorder="1" applyAlignment="1">
      <alignment horizontal="left" vertical="top" wrapText="1"/>
    </xf>
    <xf numFmtId="0" fontId="1" fillId="19" borderId="5" xfId="0" applyFont="1" applyFill="1" applyBorder="1" applyAlignment="1">
      <alignment horizontal="right" vertical="top" wrapText="1"/>
    </xf>
    <xf numFmtId="0" fontId="1" fillId="19" borderId="5" xfId="0" applyFont="1" applyFill="1" applyBorder="1" applyAlignment="1">
      <alignment horizontal="center" vertical="top" wrapText="1"/>
    </xf>
    <xf numFmtId="0" fontId="5" fillId="16" borderId="5" xfId="0" applyFont="1" applyFill="1" applyBorder="1" applyAlignment="1">
      <alignment horizontal="left" vertical="top" wrapText="1"/>
    </xf>
    <xf numFmtId="0" fontId="5" fillId="16" borderId="5" xfId="0" applyFont="1" applyFill="1" applyBorder="1" applyAlignment="1">
      <alignment horizontal="center" vertical="top" wrapText="1"/>
    </xf>
    <xf numFmtId="0" fontId="11" fillId="17" borderId="5" xfId="0" applyFont="1" applyFill="1" applyBorder="1" applyAlignment="1">
      <alignment horizontal="left" vertical="top" wrapText="1"/>
    </xf>
    <xf numFmtId="0" fontId="11" fillId="17" borderId="5" xfId="0" applyFont="1" applyFill="1" applyBorder="1" applyAlignment="1">
      <alignment horizontal="center" vertical="top" wrapText="1"/>
    </xf>
    <xf numFmtId="0" fontId="16" fillId="19" borderId="0" xfId="0" applyFont="1" applyFill="1" applyAlignment="1">
      <alignment horizontal="left" vertical="top" wrapText="1"/>
    </xf>
    <xf numFmtId="0" fontId="11" fillId="18" borderId="5" xfId="0" applyFont="1" applyFill="1" applyBorder="1" applyAlignment="1">
      <alignment horizontal="left" vertical="top" wrapText="1"/>
    </xf>
    <xf numFmtId="0" fontId="11" fillId="18" borderId="5" xfId="0" applyFont="1" applyFill="1" applyBorder="1" applyAlignment="1">
      <alignment horizontal="center" vertical="top" wrapText="1"/>
    </xf>
    <xf numFmtId="0" fontId="16" fillId="19" borderId="0" xfId="0" applyFont="1" applyFill="1" applyAlignment="1">
      <alignment horizontal="center" vertical="top" wrapText="1"/>
    </xf>
    <xf numFmtId="0" fontId="2" fillId="2" borderId="10" xfId="0" applyFont="1" applyFill="1" applyBorder="1" applyAlignment="1">
      <alignment horizontal="left" vertical="top" wrapText="1"/>
    </xf>
    <xf numFmtId="0" fontId="4" fillId="4" borderId="10" xfId="0" applyFont="1" applyFill="1" applyBorder="1" applyAlignment="1">
      <alignment horizontal="right" vertical="top" wrapText="1"/>
    </xf>
    <xf numFmtId="0" fontId="3" fillId="3" borderId="10" xfId="0" applyFont="1" applyFill="1" applyBorder="1" applyAlignment="1">
      <alignment horizontal="center" vertical="top" wrapText="1"/>
    </xf>
    <xf numFmtId="0" fontId="20" fillId="5" borderId="1" xfId="0" applyFont="1" applyFill="1" applyBorder="1" applyAlignment="1">
      <alignment horizontal="left" vertical="top" wrapText="1"/>
    </xf>
    <xf numFmtId="0" fontId="20" fillId="6" borderId="2" xfId="0" applyFont="1" applyFill="1" applyBorder="1" applyAlignment="1">
      <alignment horizontal="center" vertical="top" wrapText="1"/>
    </xf>
    <xf numFmtId="0" fontId="21" fillId="0" borderId="0" xfId="0" applyFont="1"/>
    <xf numFmtId="0" fontId="0" fillId="21" borderId="0" xfId="0" applyFill="1" applyAlignment="1" applyProtection="1">
      <alignment wrapText="1"/>
      <protection locked="0"/>
    </xf>
    <xf numFmtId="0" fontId="28" fillId="21" borderId="0" xfId="0" applyFont="1" applyFill="1" applyAlignment="1">
      <alignment horizontal="left" vertical="top" wrapText="1"/>
    </xf>
    <xf numFmtId="0" fontId="0" fillId="23" borderId="0" xfId="0" applyFill="1" applyAlignment="1" applyProtection="1">
      <alignment wrapText="1"/>
      <protection locked="0"/>
    </xf>
    <xf numFmtId="0" fontId="31" fillId="21" borderId="0" xfId="0" applyFont="1" applyFill="1" applyAlignment="1">
      <alignment vertical="top" wrapText="1"/>
    </xf>
    <xf numFmtId="0" fontId="32" fillId="21" borderId="0" xfId="0" applyFont="1" applyFill="1" applyAlignment="1">
      <alignment horizontal="left" vertical="top" wrapText="1"/>
    </xf>
    <xf numFmtId="0" fontId="34" fillId="21" borderId="0" xfId="0" applyFont="1" applyFill="1" applyAlignment="1">
      <alignment horizontal="center" vertical="top" wrapText="1"/>
    </xf>
    <xf numFmtId="10" fontId="34" fillId="21" borderId="0" xfId="0" applyNumberFormat="1" applyFont="1" applyFill="1" applyAlignment="1">
      <alignment horizontal="center" vertical="top" wrapText="1"/>
    </xf>
    <xf numFmtId="10" fontId="5" fillId="16" borderId="5" xfId="3" applyNumberFormat="1" applyFont="1" applyFill="1" applyBorder="1" applyAlignment="1">
      <alignment vertical="top" wrapText="1"/>
    </xf>
    <xf numFmtId="10" fontId="11" fillId="16" borderId="6" xfId="3" applyNumberFormat="1" applyFont="1" applyFill="1" applyBorder="1" applyAlignment="1">
      <alignment vertical="top" wrapText="1"/>
    </xf>
    <xf numFmtId="10" fontId="11" fillId="17" borderId="5" xfId="0" applyNumberFormat="1" applyFont="1" applyFill="1" applyBorder="1" applyAlignment="1">
      <alignment vertical="top" wrapText="1"/>
    </xf>
    <xf numFmtId="9" fontId="11" fillId="17" borderId="7" xfId="3" applyFont="1" applyFill="1" applyBorder="1" applyAlignment="1">
      <alignment vertical="top" wrapText="1"/>
    </xf>
    <xf numFmtId="9" fontId="11" fillId="17" borderId="5" xfId="3" applyFont="1" applyFill="1" applyBorder="1" applyAlignment="1">
      <alignment vertical="top" wrapText="1"/>
    </xf>
    <xf numFmtId="10" fontId="11" fillId="17" borderId="7" xfId="0" applyNumberFormat="1" applyFont="1" applyFill="1" applyBorder="1" applyAlignment="1">
      <alignment vertical="top" wrapText="1"/>
    </xf>
    <xf numFmtId="10" fontId="10" fillId="19" borderId="0" xfId="3" applyNumberFormat="1" applyFont="1" applyFill="1" applyBorder="1" applyAlignment="1">
      <alignment horizontal="right" vertical="top" wrapText="1"/>
    </xf>
    <xf numFmtId="0" fontId="5" fillId="16" borderId="13" xfId="0" applyFont="1" applyFill="1" applyBorder="1" applyAlignment="1">
      <alignment vertical="center" wrapText="1"/>
    </xf>
    <xf numFmtId="0" fontId="5" fillId="16" borderId="14" xfId="0" applyFont="1" applyFill="1" applyBorder="1" applyAlignment="1">
      <alignment vertical="center" wrapText="1"/>
    </xf>
    <xf numFmtId="0" fontId="5" fillId="16" borderId="15" xfId="0" applyFont="1" applyFill="1" applyBorder="1" applyAlignment="1">
      <alignment vertical="center" wrapText="1"/>
    </xf>
    <xf numFmtId="0" fontId="5" fillId="16" borderId="16" xfId="0" applyFont="1" applyFill="1" applyBorder="1" applyAlignment="1">
      <alignment vertical="center" wrapText="1"/>
    </xf>
    <xf numFmtId="167" fontId="5" fillId="16" borderId="14" xfId="2" applyNumberFormat="1" applyFont="1" applyFill="1" applyBorder="1" applyAlignment="1">
      <alignment vertical="center" wrapText="1"/>
    </xf>
    <xf numFmtId="0" fontId="1" fillId="19" borderId="10" xfId="0" applyFont="1" applyFill="1" applyBorder="1" applyAlignment="1">
      <alignment horizontal="center" vertical="top" wrapText="1"/>
    </xf>
    <xf numFmtId="44" fontId="5" fillId="16" borderId="5" xfId="1" applyFont="1" applyFill="1" applyBorder="1" applyAlignment="1">
      <alignment vertical="top" wrapText="1"/>
    </xf>
    <xf numFmtId="44" fontId="11" fillId="16" borderId="0" xfId="1" applyFont="1" applyFill="1" applyAlignment="1">
      <alignment vertical="top" wrapText="1"/>
    </xf>
    <xf numFmtId="44" fontId="11" fillId="17" borderId="5" xfId="1" applyFont="1" applyFill="1" applyBorder="1" applyAlignment="1">
      <alignment vertical="top" wrapText="1"/>
    </xf>
    <xf numFmtId="44" fontId="11" fillId="17" borderId="7" xfId="1" applyFont="1" applyFill="1" applyBorder="1" applyAlignment="1">
      <alignment vertical="top" wrapText="1"/>
    </xf>
    <xf numFmtId="44" fontId="10" fillId="19" borderId="0" xfId="1" applyFont="1" applyFill="1" applyAlignment="1">
      <alignment horizontal="right" vertical="top" wrapText="1"/>
    </xf>
    <xf numFmtId="0" fontId="0" fillId="0" borderId="0" xfId="0" applyAlignment="1">
      <alignment horizontal="center"/>
    </xf>
    <xf numFmtId="0" fontId="19" fillId="25" borderId="8" xfId="0" applyFont="1" applyFill="1" applyBorder="1"/>
    <xf numFmtId="0" fontId="4" fillId="4" borderId="10" xfId="0" applyFont="1" applyFill="1" applyBorder="1" applyAlignment="1">
      <alignment horizontal="center" vertical="top" wrapText="1"/>
    </xf>
    <xf numFmtId="0" fontId="0" fillId="28" borderId="0" xfId="0" applyFill="1"/>
    <xf numFmtId="2" fontId="0" fillId="0" borderId="0" xfId="0" applyNumberFormat="1"/>
    <xf numFmtId="44" fontId="5" fillId="16" borderId="14" xfId="1" applyFont="1" applyFill="1" applyBorder="1" applyAlignment="1">
      <alignment vertical="center" wrapText="1"/>
    </xf>
    <xf numFmtId="10" fontId="5" fillId="16" borderId="14" xfId="2" applyNumberFormat="1" applyFont="1" applyFill="1" applyBorder="1" applyAlignment="1">
      <alignment vertical="center" wrapText="1"/>
    </xf>
    <xf numFmtId="0" fontId="5" fillId="16" borderId="19" xfId="0" applyFont="1" applyFill="1" applyBorder="1" applyAlignment="1">
      <alignment horizontal="center" vertical="top" wrapText="1"/>
    </xf>
    <xf numFmtId="0" fontId="19" fillId="25" borderId="18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 wrapText="1"/>
    </xf>
    <xf numFmtId="0" fontId="5" fillId="16" borderId="19" xfId="0" applyFont="1" applyFill="1" applyBorder="1" applyAlignment="1">
      <alignment horizontal="center" vertical="center" wrapText="1"/>
    </xf>
    <xf numFmtId="0" fontId="11" fillId="17" borderId="19" xfId="0" applyFont="1" applyFill="1" applyBorder="1" applyAlignment="1">
      <alignment horizontal="center" vertical="center" wrapText="1"/>
    </xf>
    <xf numFmtId="0" fontId="11" fillId="18" borderId="19" xfId="0" applyFont="1" applyFill="1" applyBorder="1" applyAlignment="1">
      <alignment horizontal="center" vertical="center" wrapText="1"/>
    </xf>
    <xf numFmtId="168" fontId="11" fillId="17" borderId="19" xfId="0" applyNumberFormat="1" applyFont="1" applyFill="1" applyBorder="1" applyAlignment="1">
      <alignment horizontal="center" vertical="center" wrapText="1"/>
    </xf>
    <xf numFmtId="0" fontId="7" fillId="7" borderId="19" xfId="0" applyFont="1" applyFill="1" applyBorder="1" applyAlignment="1">
      <alignment horizontal="center" vertical="center" wrapText="1"/>
    </xf>
    <xf numFmtId="0" fontId="13" fillId="12" borderId="19" xfId="0" applyFont="1" applyFill="1" applyBorder="1" applyAlignment="1">
      <alignment horizontal="center" vertical="center" wrapText="1"/>
    </xf>
    <xf numFmtId="0" fontId="20" fillId="7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4" fontId="5" fillId="16" borderId="5" xfId="1" applyFont="1" applyFill="1" applyBorder="1" applyAlignment="1">
      <alignment horizontal="center" vertical="top" wrapText="1"/>
    </xf>
    <xf numFmtId="44" fontId="11" fillId="17" borderId="5" xfId="1" applyFont="1" applyFill="1" applyBorder="1" applyAlignment="1">
      <alignment horizontal="center" vertical="top" wrapText="1"/>
    </xf>
    <xf numFmtId="9" fontId="11" fillId="17" borderId="5" xfId="2" applyFont="1" applyFill="1" applyBorder="1" applyAlignment="1">
      <alignment horizontal="center" vertical="top" wrapText="1"/>
    </xf>
    <xf numFmtId="165" fontId="10" fillId="19" borderId="0" xfId="0" applyNumberFormat="1" applyFont="1" applyFill="1" applyAlignment="1">
      <alignment horizontal="center" vertical="top" wrapText="1"/>
    </xf>
    <xf numFmtId="4" fontId="11" fillId="18" borderId="5" xfId="0" applyNumberFormat="1" applyFont="1" applyFill="1" applyBorder="1" applyAlignment="1">
      <alignment horizontal="center" vertical="top" wrapText="1"/>
    </xf>
    <xf numFmtId="164" fontId="11" fillId="18" borderId="5" xfId="0" applyNumberFormat="1" applyFont="1" applyFill="1" applyBorder="1" applyAlignment="1">
      <alignment horizontal="center" vertical="top" wrapText="1"/>
    </xf>
    <xf numFmtId="4" fontId="5" fillId="16" borderId="5" xfId="0" applyNumberFormat="1" applyFont="1" applyFill="1" applyBorder="1" applyAlignment="1">
      <alignment horizontal="center" vertical="top" wrapText="1"/>
    </xf>
    <xf numFmtId="164" fontId="5" fillId="16" borderId="5" xfId="0" applyNumberFormat="1" applyFont="1" applyFill="1" applyBorder="1" applyAlignment="1">
      <alignment horizontal="center" vertical="top" wrapText="1"/>
    </xf>
    <xf numFmtId="165" fontId="11" fillId="17" borderId="5" xfId="0" applyNumberFormat="1" applyFont="1" applyFill="1" applyBorder="1" applyAlignment="1">
      <alignment horizontal="center" vertical="top" wrapText="1"/>
    </xf>
    <xf numFmtId="165" fontId="11" fillId="18" borderId="5" xfId="0" applyNumberFormat="1" applyFont="1" applyFill="1" applyBorder="1" applyAlignment="1">
      <alignment horizontal="center" vertical="top" wrapText="1"/>
    </xf>
    <xf numFmtId="0" fontId="37" fillId="19" borderId="0" xfId="0" applyFont="1" applyFill="1" applyAlignment="1">
      <alignment vertical="top" wrapText="1"/>
    </xf>
    <xf numFmtId="0" fontId="19" fillId="25" borderId="24" xfId="0" applyFont="1" applyFill="1" applyBorder="1" applyAlignment="1">
      <alignment horizontal="center"/>
    </xf>
    <xf numFmtId="0" fontId="19" fillId="25" borderId="8" xfId="0" applyFont="1" applyFill="1" applyBorder="1" applyAlignment="1">
      <alignment horizontal="center"/>
    </xf>
    <xf numFmtId="0" fontId="19" fillId="25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 vertical="top" wrapText="1"/>
    </xf>
    <xf numFmtId="0" fontId="4" fillId="4" borderId="27" xfId="0" applyFont="1" applyFill="1" applyBorder="1" applyAlignment="1">
      <alignment horizontal="center" vertical="top" wrapText="1"/>
    </xf>
    <xf numFmtId="0" fontId="4" fillId="27" borderId="26" xfId="0" applyFont="1" applyFill="1" applyBorder="1" applyAlignment="1">
      <alignment horizontal="center" vertical="top" wrapText="1"/>
    </xf>
    <xf numFmtId="0" fontId="4" fillId="27" borderId="10" xfId="0" applyFont="1" applyFill="1" applyBorder="1" applyAlignment="1">
      <alignment horizontal="center" vertical="top" wrapText="1"/>
    </xf>
    <xf numFmtId="0" fontId="4" fillId="27" borderId="27" xfId="0" applyFont="1" applyFill="1" applyBorder="1" applyAlignment="1">
      <alignment horizontal="center" vertical="top" wrapText="1"/>
    </xf>
    <xf numFmtId="0" fontId="5" fillId="16" borderId="37" xfId="0" applyFont="1" applyFill="1" applyBorder="1" applyAlignment="1">
      <alignment horizontal="center" vertical="top" wrapText="1"/>
    </xf>
    <xf numFmtId="44" fontId="5" fillId="16" borderId="19" xfId="1" applyFont="1" applyFill="1" applyBorder="1" applyAlignment="1">
      <alignment horizontal="center" vertical="top" wrapText="1"/>
    </xf>
    <xf numFmtId="10" fontId="5" fillId="16" borderId="29" xfId="2" applyNumberFormat="1" applyFont="1" applyFill="1" applyBorder="1" applyAlignment="1">
      <alignment horizontal="center" vertical="top" wrapText="1"/>
    </xf>
    <xf numFmtId="4" fontId="11" fillId="24" borderId="28" xfId="0" applyNumberFormat="1" applyFont="1" applyFill="1" applyBorder="1" applyAlignment="1">
      <alignment horizontal="center" vertical="top" wrapText="1"/>
    </xf>
    <xf numFmtId="44" fontId="11" fillId="17" borderId="19" xfId="1" applyFont="1" applyFill="1" applyBorder="1" applyAlignment="1">
      <alignment horizontal="center" vertical="top" wrapText="1"/>
    </xf>
    <xf numFmtId="10" fontId="11" fillId="17" borderId="29" xfId="2" applyNumberFormat="1" applyFont="1" applyFill="1" applyBorder="1" applyAlignment="1">
      <alignment horizontal="center" vertical="top" wrapText="1"/>
    </xf>
    <xf numFmtId="44" fontId="4" fillId="27" borderId="10" xfId="1" applyFont="1" applyFill="1" applyBorder="1" applyAlignment="1">
      <alignment horizontal="center" vertical="top" wrapText="1"/>
    </xf>
    <xf numFmtId="10" fontId="4" fillId="27" borderId="27" xfId="2" applyNumberFormat="1" applyFont="1" applyFill="1" applyBorder="1" applyAlignment="1">
      <alignment horizontal="center" vertical="top" wrapText="1"/>
    </xf>
    <xf numFmtId="44" fontId="11" fillId="18" borderId="19" xfId="1" applyFont="1" applyFill="1" applyBorder="1" applyAlignment="1">
      <alignment horizontal="center" vertical="top" wrapText="1"/>
    </xf>
    <xf numFmtId="10" fontId="11" fillId="18" borderId="29" xfId="2" applyNumberFormat="1" applyFont="1" applyFill="1" applyBorder="1" applyAlignment="1">
      <alignment horizontal="center" vertical="top" wrapText="1"/>
    </xf>
    <xf numFmtId="0" fontId="7" fillId="7" borderId="28" xfId="0" applyFont="1" applyFill="1" applyBorder="1" applyAlignment="1">
      <alignment horizontal="center" vertical="top" wrapText="1"/>
    </xf>
    <xf numFmtId="4" fontId="8" fillId="8" borderId="5" xfId="0" applyNumberFormat="1" applyFont="1" applyFill="1" applyBorder="1" applyAlignment="1">
      <alignment horizontal="center" vertical="top" wrapText="1"/>
    </xf>
    <xf numFmtId="10" fontId="9" fillId="9" borderId="29" xfId="2" applyNumberFormat="1" applyFont="1" applyFill="1" applyBorder="1" applyAlignment="1">
      <alignment horizontal="center" vertical="top" wrapText="1"/>
    </xf>
    <xf numFmtId="4" fontId="14" fillId="13" borderId="5" xfId="0" applyNumberFormat="1" applyFont="1" applyFill="1" applyBorder="1" applyAlignment="1">
      <alignment horizontal="center" vertical="top" wrapText="1"/>
    </xf>
    <xf numFmtId="10" fontId="15" fillId="14" borderId="29" xfId="2" applyNumberFormat="1" applyFont="1" applyFill="1" applyBorder="1" applyAlignment="1">
      <alignment horizontal="center" vertical="top" wrapText="1"/>
    </xf>
    <xf numFmtId="0" fontId="20" fillId="7" borderId="28" xfId="0" applyFont="1" applyFill="1" applyBorder="1" applyAlignment="1">
      <alignment horizontal="center" vertical="top" wrapText="1"/>
    </xf>
    <xf numFmtId="4" fontId="20" fillId="8" borderId="5" xfId="0" applyNumberFormat="1" applyFont="1" applyFill="1" applyBorder="1" applyAlignment="1">
      <alignment horizontal="center" vertical="top" wrapText="1"/>
    </xf>
    <xf numFmtId="10" fontId="20" fillId="9" borderId="29" xfId="2" applyNumberFormat="1" applyFont="1" applyFill="1" applyBorder="1" applyAlignment="1">
      <alignment horizontal="center" vertical="top" wrapText="1"/>
    </xf>
    <xf numFmtId="4" fontId="14" fillId="13" borderId="9" xfId="0" applyNumberFormat="1" applyFont="1" applyFill="1" applyBorder="1" applyAlignment="1">
      <alignment horizontal="center" vertical="top" wrapText="1"/>
    </xf>
    <xf numFmtId="10" fontId="15" fillId="14" borderId="30" xfId="2" applyNumberFormat="1" applyFont="1" applyFill="1" applyBorder="1" applyAlignment="1">
      <alignment horizontal="center" vertical="top" wrapText="1"/>
    </xf>
    <xf numFmtId="44" fontId="17" fillId="15" borderId="35" xfId="1" applyFont="1" applyFill="1" applyBorder="1" applyAlignment="1">
      <alignment horizontal="center" vertical="top" wrapText="1"/>
    </xf>
    <xf numFmtId="0" fontId="10" fillId="15" borderId="32" xfId="0" applyFont="1" applyFill="1" applyBorder="1" applyAlignment="1">
      <alignment horizontal="center" vertical="top" wrapText="1"/>
    </xf>
    <xf numFmtId="0" fontId="17" fillId="15" borderId="33" xfId="0" applyFont="1" applyFill="1" applyBorder="1" applyAlignment="1">
      <alignment horizontal="center" vertical="top" wrapText="1"/>
    </xf>
    <xf numFmtId="0" fontId="17" fillId="15" borderId="34" xfId="0" applyFont="1" applyFill="1" applyBorder="1" applyAlignment="1">
      <alignment horizontal="center" vertical="top" wrapText="1"/>
    </xf>
    <xf numFmtId="0" fontId="1" fillId="19" borderId="0" xfId="0" applyFont="1" applyFill="1" applyAlignment="1">
      <alignment horizontal="center" vertical="center" wrapText="1"/>
    </xf>
    <xf numFmtId="0" fontId="1" fillId="27" borderId="19" xfId="0" applyFont="1" applyFill="1" applyBorder="1" applyAlignment="1">
      <alignment horizontal="left" vertical="top" wrapText="1"/>
    </xf>
    <xf numFmtId="0" fontId="2" fillId="27" borderId="36" xfId="0" applyFont="1" applyFill="1" applyBorder="1" applyAlignment="1">
      <alignment horizontal="left" vertical="top" wrapText="1"/>
    </xf>
    <xf numFmtId="0" fontId="19" fillId="26" borderId="32" xfId="0" applyFont="1" applyFill="1" applyBorder="1" applyAlignment="1">
      <alignment horizontal="center"/>
    </xf>
    <xf numFmtId="0" fontId="19" fillId="26" borderId="33" xfId="0" applyFont="1" applyFill="1" applyBorder="1" applyAlignment="1">
      <alignment horizontal="center"/>
    </xf>
    <xf numFmtId="0" fontId="19" fillId="26" borderId="34" xfId="0" applyFont="1" applyFill="1" applyBorder="1" applyAlignment="1">
      <alignment horizont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19" borderId="0" xfId="0" applyFont="1" applyFill="1" applyAlignment="1">
      <alignment horizontal="left" vertical="top" wrapText="1"/>
    </xf>
    <xf numFmtId="0" fontId="1" fillId="19" borderId="0" xfId="0" applyFont="1" applyFill="1" applyAlignment="1">
      <alignment horizontal="center" vertical="top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10" fontId="10" fillId="0" borderId="3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4" fillId="21" borderId="0" xfId="0" applyFont="1" applyFill="1" applyAlignment="1">
      <alignment horizontal="center" vertical="top" wrapText="1"/>
    </xf>
    <xf numFmtId="0" fontId="34" fillId="21" borderId="17" xfId="0" applyFont="1" applyFill="1" applyBorder="1" applyAlignment="1">
      <alignment horizontal="center" vertical="top" wrapText="1"/>
    </xf>
    <xf numFmtId="0" fontId="34" fillId="21" borderId="0" xfId="0" applyFont="1" applyFill="1" applyAlignment="1">
      <alignment vertical="center" wrapText="1"/>
    </xf>
    <xf numFmtId="0" fontId="37" fillId="21" borderId="17" xfId="0" applyFont="1" applyFill="1" applyBorder="1" applyAlignment="1">
      <alignment vertical="top" wrapText="1"/>
    </xf>
    <xf numFmtId="0" fontId="5" fillId="16" borderId="13" xfId="0" applyFont="1" applyFill="1" applyBorder="1" applyAlignment="1">
      <alignment horizontal="center" vertical="center" wrapText="1"/>
    </xf>
    <xf numFmtId="0" fontId="5" fillId="16" borderId="15" xfId="0" applyFont="1" applyFill="1" applyBorder="1" applyAlignment="1">
      <alignment horizontal="center" vertical="center" wrapText="1"/>
    </xf>
    <xf numFmtId="0" fontId="34" fillId="21" borderId="0" xfId="0" applyFont="1" applyFill="1" applyAlignment="1">
      <alignment vertical="top" wrapText="1"/>
    </xf>
    <xf numFmtId="0" fontId="35" fillId="20" borderId="8" xfId="0" applyFont="1" applyFill="1" applyBorder="1" applyAlignment="1">
      <alignment horizontal="center" vertical="center" wrapText="1"/>
    </xf>
    <xf numFmtId="0" fontId="11" fillId="17" borderId="9" xfId="0" applyFont="1" applyFill="1" applyBorder="1" applyAlignment="1">
      <alignment horizontal="center" vertical="top" wrapText="1"/>
    </xf>
    <xf numFmtId="0" fontId="11" fillId="17" borderId="10" xfId="0" applyFont="1" applyFill="1" applyBorder="1" applyAlignment="1">
      <alignment horizontal="center" vertical="top" wrapText="1"/>
    </xf>
    <xf numFmtId="0" fontId="11" fillId="17" borderId="9" xfId="0" applyFont="1" applyFill="1" applyBorder="1" applyAlignment="1">
      <alignment horizontal="left" vertical="top" wrapText="1"/>
    </xf>
    <xf numFmtId="0" fontId="11" fillId="17" borderId="10" xfId="0" applyFont="1" applyFill="1" applyBorder="1" applyAlignment="1">
      <alignment horizontal="left" vertical="top" wrapText="1"/>
    </xf>
    <xf numFmtId="0" fontId="10" fillId="19" borderId="0" xfId="0" applyFont="1" applyFill="1" applyAlignment="1">
      <alignment horizontal="right" vertical="top" wrapText="1"/>
    </xf>
    <xf numFmtId="0" fontId="16" fillId="19" borderId="0" xfId="0" applyFont="1" applyFill="1" applyAlignment="1">
      <alignment horizontal="left" vertical="top" wrapText="1"/>
    </xf>
    <xf numFmtId="10" fontId="10" fillId="19" borderId="0" xfId="0" applyNumberFormat="1" applyFont="1" applyFill="1" applyAlignment="1">
      <alignment horizontal="center" vertical="top" wrapText="1"/>
    </xf>
    <xf numFmtId="0" fontId="10" fillId="19" borderId="0" xfId="0" applyFont="1" applyFill="1" applyAlignment="1">
      <alignment horizontal="center" vertical="top" wrapText="1"/>
    </xf>
    <xf numFmtId="0" fontId="1" fillId="19" borderId="0" xfId="0" applyFont="1" applyFill="1" applyAlignment="1">
      <alignment horizontal="center" wrapText="1"/>
    </xf>
    <xf numFmtId="0" fontId="0" fillId="0" borderId="0" xfId="0"/>
    <xf numFmtId="2" fontId="16" fillId="19" borderId="0" xfId="0" applyNumberFormat="1" applyFont="1" applyFill="1" applyAlignment="1">
      <alignment horizontal="left" vertical="top" wrapText="1"/>
    </xf>
    <xf numFmtId="0" fontId="1" fillId="19" borderId="0" xfId="0" applyFont="1" applyFill="1" applyAlignment="1">
      <alignment horizontal="left" vertical="top" wrapText="1"/>
    </xf>
    <xf numFmtId="0" fontId="1" fillId="21" borderId="0" xfId="0" applyFont="1" applyFill="1" applyAlignment="1">
      <alignment horizontal="left" vertical="top" wrapText="1"/>
    </xf>
    <xf numFmtId="0" fontId="1" fillId="21" borderId="0" xfId="0" applyFont="1" applyFill="1" applyAlignment="1">
      <alignment vertical="top" wrapText="1"/>
    </xf>
    <xf numFmtId="0" fontId="10" fillId="21" borderId="0" xfId="0" applyFont="1" applyFill="1" applyAlignment="1">
      <alignment horizontal="left" vertical="top" wrapText="1"/>
    </xf>
    <xf numFmtId="0" fontId="10" fillId="21" borderId="0" xfId="0" applyFont="1" applyFill="1" applyAlignment="1">
      <alignment vertical="top" wrapText="1"/>
    </xf>
    <xf numFmtId="0" fontId="22" fillId="22" borderId="0" xfId="0" applyFont="1" applyFill="1" applyAlignment="1">
      <alignment horizontal="center" vertical="top" wrapText="1"/>
    </xf>
    <xf numFmtId="0" fontId="24" fillId="0" borderId="0" xfId="0" applyFont="1" applyAlignment="1">
      <alignment horizontal="left" vertical="top" wrapText="1"/>
    </xf>
    <xf numFmtId="0" fontId="0" fillId="21" borderId="11" xfId="0" applyFill="1" applyBorder="1" applyAlignment="1" applyProtection="1">
      <alignment wrapText="1"/>
      <protection locked="0"/>
    </xf>
    <xf numFmtId="0" fontId="27" fillId="23" borderId="0" xfId="0" applyFont="1" applyFill="1" applyAlignment="1">
      <alignment horizontal="left" vertical="top" wrapText="1"/>
    </xf>
    <xf numFmtId="0" fontId="28" fillId="21" borderId="0" xfId="0" applyFont="1" applyFill="1" applyAlignment="1">
      <alignment horizontal="left" vertical="top" wrapText="1"/>
    </xf>
    <xf numFmtId="10" fontId="28" fillId="20" borderId="0" xfId="3" applyNumberFormat="1" applyFont="1" applyFill="1" applyBorder="1" applyAlignment="1">
      <alignment horizontal="right" vertical="top" wrapText="1"/>
    </xf>
    <xf numFmtId="0" fontId="0" fillId="21" borderId="12" xfId="0" applyFill="1" applyBorder="1" applyAlignment="1" applyProtection="1">
      <alignment wrapText="1"/>
      <protection locked="0"/>
    </xf>
    <xf numFmtId="0" fontId="28" fillId="21" borderId="0" xfId="0" applyFont="1" applyFill="1" applyAlignment="1">
      <alignment horizontal="right" vertical="top" wrapText="1"/>
    </xf>
    <xf numFmtId="10" fontId="28" fillId="21" borderId="0" xfId="3" applyNumberFormat="1" applyFont="1" applyFill="1" applyBorder="1" applyAlignment="1">
      <alignment horizontal="right" vertical="top" wrapText="1"/>
    </xf>
    <xf numFmtId="0" fontId="23" fillId="20" borderId="0" xfId="0" applyFont="1" applyFill="1" applyAlignment="1">
      <alignment horizontal="center" vertical="top" wrapText="1"/>
    </xf>
    <xf numFmtId="0" fontId="32" fillId="21" borderId="0" xfId="0" applyFont="1" applyFill="1" applyAlignment="1">
      <alignment horizontal="center" vertical="top" wrapText="1"/>
    </xf>
    <xf numFmtId="0" fontId="32" fillId="21" borderId="0" xfId="0" applyFont="1" applyFill="1" applyAlignment="1">
      <alignment horizontal="right" vertical="top" wrapText="1"/>
    </xf>
    <xf numFmtId="0" fontId="30" fillId="23" borderId="0" xfId="0" applyFont="1" applyFill="1" applyAlignment="1">
      <alignment horizontal="right" vertical="top" wrapText="1"/>
    </xf>
    <xf numFmtId="0" fontId="23" fillId="21" borderId="0" xfId="0" applyFont="1" applyFill="1" applyAlignment="1">
      <alignment horizontal="center" vertical="top" wrapText="1"/>
    </xf>
    <xf numFmtId="10" fontId="31" fillId="21" borderId="0" xfId="3" applyNumberFormat="1" applyFont="1" applyFill="1" applyBorder="1" applyAlignment="1">
      <alignment horizontal="center" vertical="top" wrapText="1"/>
    </xf>
  </cellXfs>
  <cellStyles count="5">
    <cellStyle name="Moeda" xfId="1" builtinId="4"/>
    <cellStyle name="Moeda 3" xfId="4" xr:uid="{39464560-3083-4B61-8778-03A10216066F}"/>
    <cellStyle name="Normal" xfId="0" builtinId="0"/>
    <cellStyle name="Porcentagem" xfId="2" builtinId="5"/>
    <cellStyle name="Porcentagem 3" xfId="3" xr:uid="{CCF0E207-C695-4BF6-A529-8EE10918B97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838200</xdr:colOff>
      <xdr:row>41</xdr:row>
      <xdr:rowOff>57150</xdr:rowOff>
    </xdr:from>
    <xdr:to>
      <xdr:col>8</xdr:col>
      <xdr:colOff>447675</xdr:colOff>
      <xdr:row>52</xdr:row>
      <xdr:rowOff>123825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49626291-FE9D-4B2E-BD4D-813DF309E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8991600"/>
          <a:ext cx="53816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CONTRATOS%20E%20OBRAS\2026\PE%20273037%20-%20ESCADAS%20DE%20ESCAPE%20NO%20T&#201;RREO\01.%20Licita&#231;&#227;o\01.%20Licita&#231;&#227;o%20-%20Modelo%20Novo%20-%20Colip\00.%20Arquivo\PROJETOS\PQ%20Or&#231;ament&#225;ria%20Refor&#231;o%20BC.xlsx" TargetMode="External"/><Relationship Id="rId1" Type="http://schemas.openxmlformats.org/officeDocument/2006/relationships/externalLinkPath" Target="00.%20Arquivo/PROJETOS/PQ%20Or&#231;ament&#225;ria%20Refor&#231;o%20B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rçamento Sintético"/>
      <sheetName val="Cronograma"/>
      <sheetName val="Memória de Cálculo"/>
      <sheetName val="BDI "/>
    </sheetNames>
    <sheetDataSet>
      <sheetData sheetId="0">
        <row r="5">
          <cell r="A5">
            <v>1</v>
          </cell>
          <cell r="B5" t="str">
            <v xml:space="preserve">  </v>
          </cell>
          <cell r="D5" t="str">
            <v>ADMINISTRAÇÃO</v>
          </cell>
          <cell r="F5">
            <v>1</v>
          </cell>
          <cell r="G5" t="str">
            <v/>
          </cell>
          <cell r="H5">
            <v>12668.84</v>
          </cell>
          <cell r="I5">
            <v>12668.84</v>
          </cell>
          <cell r="J5">
            <v>0.23518164293967214</v>
          </cell>
        </row>
        <row r="6">
          <cell r="A6" t="str">
            <v>1.1</v>
          </cell>
          <cell r="B6" t="str">
            <v xml:space="preserve"> 90777 </v>
          </cell>
          <cell r="C6" t="str">
            <v>SINAPI</v>
          </cell>
          <cell r="D6" t="str">
            <v>ENGENHEIRO CIVIL DE OBRA JUNIOR COM ENCARGOS COMPLEMENTARES</v>
          </cell>
          <cell r="E6" t="str">
            <v>H</v>
          </cell>
          <cell r="F6">
            <v>24</v>
          </cell>
          <cell r="G6">
            <v>141.27000000000001</v>
          </cell>
          <cell r="H6">
            <v>141.27000000000001</v>
          </cell>
          <cell r="I6">
            <v>3390.48</v>
          </cell>
          <cell r="J6">
            <v>6.2940147381615019E-2</v>
          </cell>
        </row>
        <row r="7">
          <cell r="A7" t="str">
            <v>1.2</v>
          </cell>
          <cell r="B7" t="str">
            <v xml:space="preserve"> 93572 </v>
          </cell>
          <cell r="C7" t="str">
            <v>SINAPI</v>
          </cell>
          <cell r="D7" t="str">
            <v>ENCARREGADO GERAL DE OBRAS COM ENCARGOS COMPLEMENTARES</v>
          </cell>
          <cell r="E7" t="str">
            <v>MES</v>
          </cell>
          <cell r="F7">
            <v>1</v>
          </cell>
          <cell r="G7">
            <v>9278.36</v>
          </cell>
          <cell r="H7">
            <v>9278.36</v>
          </cell>
          <cell r="I7">
            <v>9278.36</v>
          </cell>
          <cell r="J7">
            <v>0.17224149555805715</v>
          </cell>
        </row>
        <row r="8">
          <cell r="A8">
            <v>2</v>
          </cell>
          <cell r="B8" t="str">
            <v xml:space="preserve">  </v>
          </cell>
          <cell r="D8" t="str">
            <v>SERVIÇOS PRELIMINARES</v>
          </cell>
          <cell r="F8">
            <v>1</v>
          </cell>
          <cell r="H8">
            <v>8361.74</v>
          </cell>
          <cell r="I8">
            <v>8361.74</v>
          </cell>
          <cell r="J8">
            <v>0.1552255574333857</v>
          </cell>
        </row>
        <row r="9">
          <cell r="A9" t="str">
            <v>2.1</v>
          </cell>
          <cell r="B9" t="str">
            <v xml:space="preserve"> F010000205 </v>
          </cell>
          <cell r="C9" t="str">
            <v>EMBASA</v>
          </cell>
          <cell r="D9" t="str">
            <v>ART DE EXECUÇÃO DE OBRAS E SERVIÇOS</v>
          </cell>
          <cell r="E9" t="str">
            <v>UN</v>
          </cell>
          <cell r="F9">
            <v>1</v>
          </cell>
          <cell r="G9">
            <v>350</v>
          </cell>
          <cell r="H9">
            <v>350</v>
          </cell>
          <cell r="I9">
            <v>350</v>
          </cell>
          <cell r="J9">
            <v>6.4973253296185963E-3</v>
          </cell>
        </row>
        <row r="10">
          <cell r="A10" t="str">
            <v>2.2</v>
          </cell>
          <cell r="B10" t="str">
            <v xml:space="preserve"> 012689 </v>
          </cell>
          <cell r="C10" t="str">
            <v>SBC</v>
          </cell>
          <cell r="D10" t="str">
            <v>MOBILIZACAO E DESMOBILIZACAO DE CANTEIRO</v>
          </cell>
          <cell r="E10" t="str">
            <v>UN</v>
          </cell>
          <cell r="F10">
            <v>2</v>
          </cell>
          <cell r="G10">
            <v>3283.7739999999999</v>
          </cell>
          <cell r="H10">
            <v>3283.77</v>
          </cell>
          <cell r="I10">
            <v>6567.54</v>
          </cell>
          <cell r="J10">
            <v>0.12191841141509518</v>
          </cell>
        </row>
        <row r="11">
          <cell r="A11" t="str">
            <v>2.3</v>
          </cell>
          <cell r="B11" t="str">
            <v xml:space="preserve"> 103689 </v>
          </cell>
          <cell r="C11" t="str">
            <v>SINAPI</v>
          </cell>
          <cell r="D11" t="str">
            <v>FORNECIMENTO E INSTALAÇÃO DE PLACA DE OBRA COM CHAPA GALVANIZADA E ESTRUTURA DE MADEIRA. AF_03/2022_PS</v>
          </cell>
          <cell r="E11" t="str">
            <v>m²</v>
          </cell>
          <cell r="F11">
            <v>3</v>
          </cell>
          <cell r="G11">
            <v>481.4</v>
          </cell>
          <cell r="H11">
            <v>481.4</v>
          </cell>
          <cell r="I11">
            <v>1444.2</v>
          </cell>
          <cell r="J11">
            <v>2.6809820688671934E-2</v>
          </cell>
        </row>
        <row r="12">
          <cell r="A12">
            <v>3</v>
          </cell>
          <cell r="B12" t="str">
            <v xml:space="preserve">  </v>
          </cell>
          <cell r="D12" t="str">
            <v>EXECUÇÃO DOS REFORÇOS</v>
          </cell>
          <cell r="F12">
            <v>1</v>
          </cell>
          <cell r="G12" t="str">
            <v/>
          </cell>
          <cell r="H12">
            <v>32837.740000000005</v>
          </cell>
          <cell r="I12">
            <v>32837.74</v>
          </cell>
          <cell r="J12">
            <v>0.60959279962694213</v>
          </cell>
        </row>
        <row r="13">
          <cell r="A13" t="str">
            <v>3.1</v>
          </cell>
          <cell r="B13" t="str">
            <v xml:space="preserve">  </v>
          </cell>
          <cell r="D13" t="str">
            <v>ANDAIMES</v>
          </cell>
          <cell r="F13">
            <v>1</v>
          </cell>
          <cell r="H13">
            <v>2136</v>
          </cell>
          <cell r="I13">
            <v>2136</v>
          </cell>
          <cell r="J13">
            <v>3.9652248297329488E-2</v>
          </cell>
        </row>
        <row r="14">
          <cell r="A14" t="str">
            <v>3.1.1</v>
          </cell>
          <cell r="B14">
            <v>97064</v>
          </cell>
          <cell r="C14" t="str">
            <v>SINAPI</v>
          </cell>
          <cell r="D14" t="str">
            <v>MONTAGEM E DESMONTAGEM DE ANDAIME TUBULAR TIPO "TORRE" (EXCLUSIVE ANDAIME E LIMPEZA). AF_03/2024</v>
          </cell>
          <cell r="E14" t="str">
            <v>m</v>
          </cell>
          <cell r="F14">
            <v>50</v>
          </cell>
          <cell r="G14">
            <v>42.72</v>
          </cell>
          <cell r="H14">
            <v>42.72</v>
          </cell>
          <cell r="I14">
            <v>2136</v>
          </cell>
          <cell r="J14">
            <v>3.9652248297329488E-2</v>
          </cell>
        </row>
        <row r="15">
          <cell r="A15" t="str">
            <v>3.2</v>
          </cell>
          <cell r="B15" t="str">
            <v xml:space="preserve">  </v>
          </cell>
          <cell r="D15" t="str">
            <v>MONTAGEM DA ESTRUTURA METÁLICA</v>
          </cell>
          <cell r="F15">
            <v>1</v>
          </cell>
          <cell r="H15">
            <v>30662.3</v>
          </cell>
          <cell r="I15">
            <v>30662.3</v>
          </cell>
          <cell r="J15">
            <v>0.56920839558389791</v>
          </cell>
        </row>
        <row r="16">
          <cell r="A16" t="str">
            <v>3.2.1</v>
          </cell>
          <cell r="B16">
            <v>2408149</v>
          </cell>
          <cell r="C16" t="str">
            <v>SICRO</v>
          </cell>
          <cell r="D16" t="str">
            <v>Estrutura em perfil de aço ASTM A36 corte, solda e montagem - fornecimento e instalação</v>
          </cell>
          <cell r="E16" t="str">
            <v>kg</v>
          </cell>
          <cell r="F16">
            <v>1550.1</v>
          </cell>
          <cell r="G16">
            <v>18.670000000000002</v>
          </cell>
          <cell r="H16">
            <v>18.670000000000002</v>
          </cell>
          <cell r="I16">
            <v>28940.36</v>
          </cell>
          <cell r="J16">
            <v>0.53724266878937377</v>
          </cell>
        </row>
        <row r="17">
          <cell r="A17" t="str">
            <v>3.2.2</v>
          </cell>
          <cell r="B17">
            <v>407740</v>
          </cell>
          <cell r="C17" t="str">
            <v>SICRO</v>
          </cell>
          <cell r="D17" t="str">
            <v>Chumbador tipo espera em aço CA-25 para fixação de estrutura metálica em concreto - fornecimento e instalação</v>
          </cell>
          <cell r="E17" t="str">
            <v>kg</v>
          </cell>
          <cell r="F17">
            <v>53.903541626391799</v>
          </cell>
          <cell r="G17">
            <v>17.04</v>
          </cell>
          <cell r="H17">
            <v>17.04</v>
          </cell>
          <cell r="I17">
            <v>918.51</v>
          </cell>
          <cell r="J17">
            <v>1.7051023681451363E-2</v>
          </cell>
        </row>
        <row r="18">
          <cell r="A18" t="str">
            <v>3.2.3</v>
          </cell>
          <cell r="B18">
            <v>1400971</v>
          </cell>
          <cell r="C18" t="str">
            <v>SICRO</v>
          </cell>
          <cell r="D18" t="str">
            <v>Corte a plasma manual em chapa de aço-carbono com espessura de 9 a 25 mm</v>
          </cell>
          <cell r="E18" t="str">
            <v>kg</v>
          </cell>
          <cell r="F18">
            <v>71.099999999999994</v>
          </cell>
          <cell r="G18">
            <v>11.3</v>
          </cell>
          <cell r="H18">
            <v>11.3</v>
          </cell>
          <cell r="I18">
            <v>803.43</v>
          </cell>
          <cell r="J18">
            <v>1.4914703113072766E-2</v>
          </cell>
        </row>
        <row r="19">
          <cell r="A19" t="str">
            <v>3.3</v>
          </cell>
          <cell r="B19" t="str">
            <v xml:space="preserve">  </v>
          </cell>
          <cell r="D19" t="str">
            <v>PINTURA DA ESTRUTURA METÁLICA</v>
          </cell>
          <cell r="F19">
            <v>1</v>
          </cell>
          <cell r="G19" t="str">
            <v/>
          </cell>
          <cell r="H19">
            <v>39.44</v>
          </cell>
          <cell r="I19">
            <v>39.44</v>
          </cell>
          <cell r="J19">
            <v>7.3215574571473547E-4</v>
          </cell>
        </row>
        <row r="20">
          <cell r="A20" t="str">
            <v>3.3.1</v>
          </cell>
          <cell r="B20">
            <v>2419703</v>
          </cell>
          <cell r="C20" t="str">
            <v>SICRO</v>
          </cell>
          <cell r="D20" t="str">
            <v>Pintura com tinta anticorrosiva à base de epóxi poliamida de dois componentes com pistola a ar comprimido, uma demão, espessura de 150 μm</v>
          </cell>
          <cell r="E20" t="str">
            <v>m²</v>
          </cell>
          <cell r="F20">
            <v>1</v>
          </cell>
          <cell r="G20">
            <v>39.440000000000005</v>
          </cell>
          <cell r="H20">
            <v>39.44</v>
          </cell>
          <cell r="I20">
            <v>39.44</v>
          </cell>
          <cell r="J20">
            <v>7.3215574571473547E-4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6"/>
  <sheetViews>
    <sheetView tabSelected="1" zoomScale="90" zoomScaleNormal="90" workbookViewId="0">
      <selection activeCell="G1" sqref="A1:J44"/>
    </sheetView>
  </sheetViews>
  <sheetFormatPr defaultRowHeight="14.25"/>
  <cols>
    <col min="1" max="1" width="5.75" customWidth="1"/>
    <col min="2" max="2" width="10.625" customWidth="1"/>
    <col min="3" max="3" width="9.625" customWidth="1"/>
    <col min="4" max="4" width="43.75" customWidth="1"/>
    <col min="5" max="5" width="8" customWidth="1"/>
    <col min="6" max="6" width="8.75" style="65" customWidth="1"/>
    <col min="7" max="7" width="9.75" style="48" bestFit="1" customWidth="1"/>
    <col min="8" max="10" width="13" style="48" bestFit="1" customWidth="1"/>
    <col min="11" max="11" width="13" bestFit="1" customWidth="1"/>
  </cols>
  <sheetData>
    <row r="1" spans="1:10" ht="15.75" thickBot="1">
      <c r="A1" s="120" t="s">
        <v>42</v>
      </c>
      <c r="B1" s="120"/>
      <c r="C1" s="120"/>
      <c r="D1" s="120" t="s">
        <v>43</v>
      </c>
      <c r="E1" s="120" t="s">
        <v>117</v>
      </c>
      <c r="F1" s="120"/>
      <c r="G1" s="112" t="s">
        <v>119</v>
      </c>
      <c r="H1" s="113"/>
      <c r="I1" s="113"/>
      <c r="J1" s="114"/>
    </row>
    <row r="2" spans="1:10" ht="15">
      <c r="A2" s="120"/>
      <c r="B2" s="120"/>
      <c r="C2" s="120"/>
      <c r="D2" s="120"/>
      <c r="E2" s="120"/>
      <c r="F2" s="120"/>
      <c r="G2" s="121" t="s">
        <v>44</v>
      </c>
      <c r="H2" s="122"/>
      <c r="I2" s="115" t="str">
        <f>'BDI Desonerado'!A5</f>
        <v xml:space="preserve">Encargos Sociais: 
(  ) Desonerado (   ) Não desonerado
</v>
      </c>
      <c r="J2" s="116"/>
    </row>
    <row r="3" spans="1:10" ht="114.75">
      <c r="A3" s="119" t="s">
        <v>45</v>
      </c>
      <c r="B3" s="119"/>
      <c r="C3" s="119"/>
      <c r="D3" s="76" t="s">
        <v>166</v>
      </c>
      <c r="E3" s="109" t="s">
        <v>118</v>
      </c>
      <c r="F3" s="109"/>
      <c r="G3" s="123">
        <f>'BDI Desonerado'!I40</f>
        <v>0</v>
      </c>
      <c r="H3" s="124"/>
      <c r="I3" s="117"/>
      <c r="J3" s="118"/>
    </row>
    <row r="4" spans="1:10" ht="15">
      <c r="A4" s="49" t="s">
        <v>46</v>
      </c>
      <c r="B4" s="49"/>
      <c r="C4" s="49"/>
      <c r="D4" s="49"/>
      <c r="E4" s="49"/>
      <c r="F4" s="56"/>
      <c r="G4" s="77"/>
      <c r="H4" s="78"/>
      <c r="I4" s="78"/>
      <c r="J4" s="79"/>
    </row>
    <row r="5" spans="1:10" ht="30">
      <c r="A5" s="17" t="s">
        <v>0</v>
      </c>
      <c r="B5" s="18" t="s">
        <v>1</v>
      </c>
      <c r="C5" s="17" t="s">
        <v>2</v>
      </c>
      <c r="D5" s="17" t="s">
        <v>3</v>
      </c>
      <c r="E5" s="19" t="s">
        <v>4</v>
      </c>
      <c r="F5" s="57" t="s">
        <v>5</v>
      </c>
      <c r="G5" s="80" t="s">
        <v>6</v>
      </c>
      <c r="H5" s="50" t="s">
        <v>7</v>
      </c>
      <c r="I5" s="50" t="s">
        <v>8</v>
      </c>
      <c r="J5" s="81" t="s">
        <v>9</v>
      </c>
    </row>
    <row r="6" spans="1:10" s="51" customFormat="1" ht="15">
      <c r="A6" s="110" t="s">
        <v>11</v>
      </c>
      <c r="B6" s="111"/>
      <c r="C6" s="111"/>
      <c r="D6" s="111"/>
      <c r="E6" s="111"/>
      <c r="F6" s="111"/>
      <c r="G6" s="82"/>
      <c r="H6" s="83"/>
      <c r="I6" s="83"/>
      <c r="J6" s="84"/>
    </row>
    <row r="7" spans="1:10">
      <c r="A7" s="9">
        <v>1</v>
      </c>
      <c r="B7" s="9" t="s">
        <v>10</v>
      </c>
      <c r="C7" s="9"/>
      <c r="D7" s="9" t="s">
        <v>11</v>
      </c>
      <c r="E7" s="10"/>
      <c r="F7" s="58">
        <v>1</v>
      </c>
      <c r="G7" s="85"/>
      <c r="H7" s="55"/>
      <c r="I7" s="86">
        <f t="shared" ref="I7" si="0">SUM(I8:I9)</f>
        <v>0</v>
      </c>
      <c r="J7" s="87">
        <f>IFERROR(I7 /$J$44,0)</f>
        <v>0</v>
      </c>
    </row>
    <row r="8" spans="1:10" ht="25.5">
      <c r="A8" s="11" t="s">
        <v>97</v>
      </c>
      <c r="B8" s="11" t="s">
        <v>13</v>
      </c>
      <c r="C8" s="11" t="s">
        <v>14</v>
      </c>
      <c r="D8" s="11" t="s">
        <v>15</v>
      </c>
      <c r="E8" s="12" t="s">
        <v>16</v>
      </c>
      <c r="F8" s="59">
        <f>VLOOKUP(A8,'Memória de Cálculo - Escada'!A:J,6,0)</f>
        <v>144</v>
      </c>
      <c r="G8" s="88"/>
      <c r="H8" s="89">
        <f t="shared" ref="H8:H9" si="1">TRUNC(TRUNC(G8 * $G$3, 2) + G8, 2)</f>
        <v>0</v>
      </c>
      <c r="I8" s="89">
        <f>TRUNC(F8 * H8,2)</f>
        <v>0</v>
      </c>
      <c r="J8" s="90">
        <f t="shared" ref="J8:J43" si="2">IFERROR(I8 /$J$44,0)</f>
        <v>0</v>
      </c>
    </row>
    <row r="9" spans="1:10" ht="25.5">
      <c r="A9" s="11" t="s">
        <v>98</v>
      </c>
      <c r="B9" s="11" t="s">
        <v>17</v>
      </c>
      <c r="C9" s="11" t="s">
        <v>14</v>
      </c>
      <c r="D9" s="11" t="s">
        <v>18</v>
      </c>
      <c r="E9" s="12" t="s">
        <v>19</v>
      </c>
      <c r="F9" s="59">
        <f>VLOOKUP(A9,'Memória de Cálculo - Escada'!A:J,6,0)</f>
        <v>6</v>
      </c>
      <c r="G9" s="88"/>
      <c r="H9" s="89">
        <f t="shared" si="1"/>
        <v>0</v>
      </c>
      <c r="I9" s="89">
        <f>TRUNC(F9 * H9,2)</f>
        <v>0</v>
      </c>
      <c r="J9" s="90">
        <f t="shared" si="2"/>
        <v>0</v>
      </c>
    </row>
    <row r="10" spans="1:10" s="51" customFormat="1" ht="15">
      <c r="A10" s="110" t="s">
        <v>137</v>
      </c>
      <c r="B10" s="111"/>
      <c r="C10" s="111"/>
      <c r="D10" s="111"/>
      <c r="E10" s="111"/>
      <c r="F10" s="111"/>
      <c r="G10" s="82"/>
      <c r="H10" s="91"/>
      <c r="I10" s="91"/>
      <c r="J10" s="92">
        <f t="shared" si="2"/>
        <v>0</v>
      </c>
    </row>
    <row r="11" spans="1:10">
      <c r="A11" s="9">
        <v>2</v>
      </c>
      <c r="B11" s="9" t="s">
        <v>10</v>
      </c>
      <c r="C11" s="9"/>
      <c r="D11" s="9" t="s">
        <v>20</v>
      </c>
      <c r="E11" s="10"/>
      <c r="F11" s="58">
        <v>1</v>
      </c>
      <c r="G11" s="85"/>
      <c r="H11" s="86"/>
      <c r="I11" s="86">
        <f t="shared" ref="I11" si="3">SUM(I12:I17)</f>
        <v>0</v>
      </c>
      <c r="J11" s="87">
        <f t="shared" si="2"/>
        <v>0</v>
      </c>
    </row>
    <row r="12" spans="1:10">
      <c r="A12" s="14" t="s">
        <v>99</v>
      </c>
      <c r="B12" s="14"/>
      <c r="C12" s="14" t="s">
        <v>155</v>
      </c>
      <c r="D12" s="14" t="s">
        <v>21</v>
      </c>
      <c r="E12" s="15" t="s">
        <v>22</v>
      </c>
      <c r="F12" s="60">
        <f>VLOOKUP(A12,'Memória de Cálculo - Escada'!A:J,6,0)</f>
        <v>1</v>
      </c>
      <c r="G12" s="88"/>
      <c r="H12" s="93">
        <f t="shared" ref="H12:H17" si="4">TRUNC(TRUNC(G12 * $G$3, 2) + G12, 2)</f>
        <v>0</v>
      </c>
      <c r="I12" s="93">
        <f t="shared" ref="I12:I17" si="5">TRUNC(F12 * H12,2)</f>
        <v>0</v>
      </c>
      <c r="J12" s="94">
        <f t="shared" si="2"/>
        <v>0</v>
      </c>
    </row>
    <row r="13" spans="1:10">
      <c r="A13" s="11" t="s">
        <v>100</v>
      </c>
      <c r="B13" s="11">
        <v>12689</v>
      </c>
      <c r="C13" s="11" t="s">
        <v>23</v>
      </c>
      <c r="D13" s="11" t="s">
        <v>24</v>
      </c>
      <c r="E13" s="12" t="s">
        <v>22</v>
      </c>
      <c r="F13" s="59">
        <f>VLOOKUP(A13,'Memória de Cálculo - Escada'!A:J,6,0)</f>
        <v>2</v>
      </c>
      <c r="G13" s="88"/>
      <c r="H13" s="89">
        <f t="shared" si="4"/>
        <v>0</v>
      </c>
      <c r="I13" s="89">
        <f t="shared" si="5"/>
        <v>0</v>
      </c>
      <c r="J13" s="90">
        <f t="shared" si="2"/>
        <v>0</v>
      </c>
    </row>
    <row r="14" spans="1:10" ht="38.25">
      <c r="A14" s="11" t="s">
        <v>112</v>
      </c>
      <c r="B14" s="11">
        <v>103689</v>
      </c>
      <c r="C14" s="11" t="s">
        <v>14</v>
      </c>
      <c r="D14" s="11" t="s">
        <v>25</v>
      </c>
      <c r="E14" s="12" t="s">
        <v>26</v>
      </c>
      <c r="F14" s="59">
        <f>VLOOKUP(A14,'Memória de Cálculo - Escada'!A:J,6,0)</f>
        <v>3</v>
      </c>
      <c r="G14" s="88"/>
      <c r="H14" s="89">
        <f t="shared" si="4"/>
        <v>0</v>
      </c>
      <c r="I14" s="89">
        <f t="shared" si="5"/>
        <v>0</v>
      </c>
      <c r="J14" s="90">
        <f t="shared" si="2"/>
        <v>0</v>
      </c>
    </row>
    <row r="15" spans="1:10" ht="89.25">
      <c r="A15" s="11" t="s">
        <v>140</v>
      </c>
      <c r="B15" s="11" t="s">
        <v>142</v>
      </c>
      <c r="C15" s="11" t="s">
        <v>141</v>
      </c>
      <c r="D15" s="11" t="s">
        <v>143</v>
      </c>
      <c r="E15" s="12" t="s">
        <v>26</v>
      </c>
      <c r="F15" s="59">
        <f>VLOOKUP(A15,'Memória de Cálculo - Escada'!A:J,6,0)</f>
        <v>45.601653569999996</v>
      </c>
      <c r="G15" s="88"/>
      <c r="H15" s="89">
        <f t="shared" si="4"/>
        <v>0</v>
      </c>
      <c r="I15" s="89">
        <f t="shared" si="5"/>
        <v>0</v>
      </c>
      <c r="J15" s="90">
        <f t="shared" si="2"/>
        <v>0</v>
      </c>
    </row>
    <row r="16" spans="1:10" ht="76.5">
      <c r="A16" s="11" t="s">
        <v>153</v>
      </c>
      <c r="B16" s="11" t="s">
        <v>144</v>
      </c>
      <c r="C16" s="11" t="s">
        <v>141</v>
      </c>
      <c r="D16" s="11" t="s">
        <v>145</v>
      </c>
      <c r="E16" s="12" t="s">
        <v>26</v>
      </c>
      <c r="F16" s="59">
        <f>VLOOKUP(A16,'Memória de Cálculo - Escada'!A:J,6,0)</f>
        <v>45.601653569999996</v>
      </c>
      <c r="G16" s="88"/>
      <c r="H16" s="89">
        <f t="shared" si="4"/>
        <v>0</v>
      </c>
      <c r="I16" s="89">
        <f t="shared" si="5"/>
        <v>0</v>
      </c>
      <c r="J16" s="90">
        <f t="shared" si="2"/>
        <v>0</v>
      </c>
    </row>
    <row r="17" spans="1:10" ht="25.5">
      <c r="A17" s="11" t="s">
        <v>154</v>
      </c>
      <c r="B17" s="11">
        <v>23075</v>
      </c>
      <c r="C17" s="11" t="s">
        <v>23</v>
      </c>
      <c r="D17" s="11" t="s">
        <v>146</v>
      </c>
      <c r="E17" s="12" t="s">
        <v>26</v>
      </c>
      <c r="F17" s="59">
        <f>VLOOKUP(A17,'Memória de Cálculo - Escada'!A:J,6,0)</f>
        <v>45.601653569999996</v>
      </c>
      <c r="G17" s="88"/>
      <c r="H17" s="89">
        <f t="shared" si="4"/>
        <v>0</v>
      </c>
      <c r="I17" s="89">
        <f t="shared" si="5"/>
        <v>0</v>
      </c>
      <c r="J17" s="90">
        <f t="shared" si="2"/>
        <v>0</v>
      </c>
    </row>
    <row r="18" spans="1:10">
      <c r="A18" s="9">
        <v>3</v>
      </c>
      <c r="B18" s="9" t="s">
        <v>10</v>
      </c>
      <c r="C18" s="9"/>
      <c r="D18" s="9" t="s">
        <v>125</v>
      </c>
      <c r="E18" s="10"/>
      <c r="F18" s="58">
        <v>1</v>
      </c>
      <c r="G18" s="85"/>
      <c r="H18" s="86"/>
      <c r="I18" s="86">
        <f t="shared" ref="I18" si="6">I19+I21+I25</f>
        <v>0</v>
      </c>
      <c r="J18" s="87">
        <f t="shared" si="2"/>
        <v>0</v>
      </c>
    </row>
    <row r="19" spans="1:10">
      <c r="A19" s="9" t="s">
        <v>101</v>
      </c>
      <c r="B19" s="9" t="s">
        <v>10</v>
      </c>
      <c r="C19" s="9"/>
      <c r="D19" s="9" t="s">
        <v>126</v>
      </c>
      <c r="E19" s="10"/>
      <c r="F19" s="58">
        <v>1</v>
      </c>
      <c r="G19" s="85"/>
      <c r="H19" s="86"/>
      <c r="I19" s="86">
        <f t="shared" ref="I19" si="7">SUM(I20)</f>
        <v>0</v>
      </c>
      <c r="J19" s="87">
        <f t="shared" si="2"/>
        <v>0</v>
      </c>
    </row>
    <row r="20" spans="1:10" ht="38.25">
      <c r="A20" s="11" t="s">
        <v>56</v>
      </c>
      <c r="B20" s="11">
        <v>97064</v>
      </c>
      <c r="C20" s="11" t="s">
        <v>14</v>
      </c>
      <c r="D20" s="11" t="s">
        <v>127</v>
      </c>
      <c r="E20" s="12" t="s">
        <v>128</v>
      </c>
      <c r="F20" s="59">
        <f>VLOOKUP(A20,'Memória de Cálculo - Escada'!A:J,6,0)</f>
        <v>50</v>
      </c>
      <c r="G20" s="88"/>
      <c r="H20" s="89">
        <f>TRUNC(TRUNC(G20 * $G$3, 2) + G20, 2)</f>
        <v>0</v>
      </c>
      <c r="I20" s="89">
        <f>TRUNC(F20 * H20,2)</f>
        <v>0</v>
      </c>
      <c r="J20" s="90">
        <f t="shared" si="2"/>
        <v>0</v>
      </c>
    </row>
    <row r="21" spans="1:10">
      <c r="A21" s="9" t="s">
        <v>102</v>
      </c>
      <c r="B21" s="9" t="s">
        <v>10</v>
      </c>
      <c r="C21" s="9"/>
      <c r="D21" s="9" t="s">
        <v>129</v>
      </c>
      <c r="E21" s="10"/>
      <c r="F21" s="58">
        <v>1</v>
      </c>
      <c r="G21" s="85"/>
      <c r="H21" s="86"/>
      <c r="I21" s="86">
        <f t="shared" ref="I21" si="8">SUM(I22:I24)</f>
        <v>0</v>
      </c>
      <c r="J21" s="87">
        <f t="shared" si="2"/>
        <v>0</v>
      </c>
    </row>
    <row r="22" spans="1:10" ht="25.5">
      <c r="A22" s="11" t="s">
        <v>37</v>
      </c>
      <c r="B22" s="11">
        <v>2408149</v>
      </c>
      <c r="C22" s="11" t="s">
        <v>130</v>
      </c>
      <c r="D22" s="11" t="s">
        <v>131</v>
      </c>
      <c r="E22" s="12" t="s">
        <v>132</v>
      </c>
      <c r="F22" s="59">
        <f>VLOOKUP(A22,'Memória de Cálculo - Escada'!A:J,6,0)</f>
        <v>1550.1</v>
      </c>
      <c r="G22" s="88"/>
      <c r="H22" s="89">
        <f>TRUNC(TRUNC(G22 * $G$3, 2) + G22, 2)</f>
        <v>0</v>
      </c>
      <c r="I22" s="89">
        <f>TRUNC(F22 * H22,2)</f>
        <v>0</v>
      </c>
      <c r="J22" s="90">
        <f t="shared" si="2"/>
        <v>0</v>
      </c>
    </row>
    <row r="23" spans="1:10" ht="38.25">
      <c r="A23" s="11" t="s">
        <v>122</v>
      </c>
      <c r="B23" s="11">
        <v>407740</v>
      </c>
      <c r="C23" s="11" t="s">
        <v>130</v>
      </c>
      <c r="D23" s="11" t="s">
        <v>133</v>
      </c>
      <c r="E23" s="12" t="s">
        <v>132</v>
      </c>
      <c r="F23" s="61">
        <f>VLOOKUP(A23,'Memória de Cálculo - Escada'!A:J,6,0)</f>
        <v>53.903541626391799</v>
      </c>
      <c r="G23" s="88"/>
      <c r="H23" s="89">
        <f t="shared" ref="H23:H24" si="9">TRUNC(TRUNC(G23 * $G$3, 2) + G23, 2)</f>
        <v>0</v>
      </c>
      <c r="I23" s="89">
        <f>TRUNC(F23 * H23,2)</f>
        <v>0</v>
      </c>
      <c r="J23" s="90">
        <f t="shared" si="2"/>
        <v>0</v>
      </c>
    </row>
    <row r="24" spans="1:10" ht="25.5">
      <c r="A24" s="11" t="s">
        <v>124</v>
      </c>
      <c r="B24" s="11">
        <v>1400971</v>
      </c>
      <c r="C24" s="11" t="s">
        <v>130</v>
      </c>
      <c r="D24" s="11" t="s">
        <v>134</v>
      </c>
      <c r="E24" s="12" t="s">
        <v>128</v>
      </c>
      <c r="F24" s="59">
        <f>VLOOKUP(A24,'Memória de Cálculo - Escada'!A:J,6,0)</f>
        <v>71.099999999999994</v>
      </c>
      <c r="G24" s="88"/>
      <c r="H24" s="89">
        <f t="shared" si="9"/>
        <v>0</v>
      </c>
      <c r="I24" s="89">
        <f>TRUNC(F24 * H24,2)</f>
        <v>0</v>
      </c>
      <c r="J24" s="90">
        <f t="shared" si="2"/>
        <v>0</v>
      </c>
    </row>
    <row r="25" spans="1:10">
      <c r="A25" s="9" t="s">
        <v>103</v>
      </c>
      <c r="B25" s="9" t="s">
        <v>10</v>
      </c>
      <c r="C25" s="9"/>
      <c r="D25" s="9" t="s">
        <v>135</v>
      </c>
      <c r="E25" s="10"/>
      <c r="F25" s="58">
        <v>1</v>
      </c>
      <c r="G25" s="85"/>
      <c r="H25" s="86"/>
      <c r="I25" s="86">
        <f t="shared" ref="I25" si="10">SUM(I26)</f>
        <v>0</v>
      </c>
      <c r="J25" s="87">
        <f t="shared" si="2"/>
        <v>0</v>
      </c>
    </row>
    <row r="26" spans="1:10" ht="38.25">
      <c r="A26" s="11" t="s">
        <v>55</v>
      </c>
      <c r="B26" s="11">
        <v>2419703</v>
      </c>
      <c r="C26" s="11" t="s">
        <v>130</v>
      </c>
      <c r="D26" s="11" t="s">
        <v>136</v>
      </c>
      <c r="E26" s="12" t="s">
        <v>26</v>
      </c>
      <c r="F26" s="59">
        <f>VLOOKUP(A26,'Memória de Cálculo - Escada'!A:J,6,0)</f>
        <v>1</v>
      </c>
      <c r="G26" s="88"/>
      <c r="H26" s="89">
        <f>TRUNC(TRUNC(G26 * $G$3, 2) + G26, 2)</f>
        <v>0</v>
      </c>
      <c r="I26" s="89">
        <f>TRUNC(F26 * H26,2)</f>
        <v>0</v>
      </c>
      <c r="J26" s="90">
        <f t="shared" si="2"/>
        <v>0</v>
      </c>
    </row>
    <row r="27" spans="1:10" s="51" customFormat="1" ht="15">
      <c r="A27" s="110" t="s">
        <v>120</v>
      </c>
      <c r="B27" s="111"/>
      <c r="C27" s="111"/>
      <c r="D27" s="111"/>
      <c r="E27" s="111"/>
      <c r="F27" s="111"/>
      <c r="G27" s="82"/>
      <c r="H27" s="83"/>
      <c r="I27" s="83"/>
      <c r="J27" s="92">
        <f t="shared" si="2"/>
        <v>0</v>
      </c>
    </row>
    <row r="28" spans="1:10">
      <c r="A28" s="1">
        <v>4</v>
      </c>
      <c r="B28" s="1" t="s">
        <v>10</v>
      </c>
      <c r="C28" s="1"/>
      <c r="D28" s="1" t="s">
        <v>27</v>
      </c>
      <c r="E28" s="2"/>
      <c r="F28" s="62">
        <v>1</v>
      </c>
      <c r="G28" s="95"/>
      <c r="H28" s="96"/>
      <c r="I28" s="86">
        <f t="shared" ref="I28" si="11">I29 + I31 + I33</f>
        <v>0</v>
      </c>
      <c r="J28" s="97">
        <f t="shared" si="2"/>
        <v>0</v>
      </c>
    </row>
    <row r="29" spans="1:10">
      <c r="A29" s="1" t="s">
        <v>104</v>
      </c>
      <c r="B29" s="1" t="s">
        <v>10</v>
      </c>
      <c r="C29" s="1"/>
      <c r="D29" s="1" t="s">
        <v>28</v>
      </c>
      <c r="E29" s="2"/>
      <c r="F29" s="62">
        <v>1</v>
      </c>
      <c r="G29" s="95"/>
      <c r="H29" s="96"/>
      <c r="I29" s="86">
        <f t="shared" ref="I29" si="12">I30</f>
        <v>0</v>
      </c>
      <c r="J29" s="97">
        <f t="shared" si="2"/>
        <v>0</v>
      </c>
    </row>
    <row r="30" spans="1:10" ht="25.5">
      <c r="A30" s="3" t="s">
        <v>113</v>
      </c>
      <c r="B30" s="3">
        <v>21531</v>
      </c>
      <c r="C30" s="3" t="s">
        <v>30</v>
      </c>
      <c r="D30" s="3" t="s">
        <v>31</v>
      </c>
      <c r="E30" s="4" t="s">
        <v>26</v>
      </c>
      <c r="F30" s="63">
        <f>VLOOKUP(A30,'Memória de Cálculo - Escada'!A:J,6,0)</f>
        <v>1</v>
      </c>
      <c r="G30" s="88"/>
      <c r="H30" s="98">
        <f>TRUNC(TRUNC(G30 * $G$3, 2) + G30, 2)</f>
        <v>0</v>
      </c>
      <c r="I30" s="98">
        <f t="shared" ref="I30:I43" si="13">TRUNC(F30 * H30,2)</f>
        <v>0</v>
      </c>
      <c r="J30" s="99">
        <f t="shared" si="2"/>
        <v>0</v>
      </c>
    </row>
    <row r="31" spans="1:10">
      <c r="A31" s="1" t="s">
        <v>105</v>
      </c>
      <c r="B31" s="1" t="s">
        <v>10</v>
      </c>
      <c r="C31" s="1"/>
      <c r="D31" s="1" t="s">
        <v>32</v>
      </c>
      <c r="E31" s="2"/>
      <c r="F31" s="62">
        <v>1</v>
      </c>
      <c r="G31" s="95"/>
      <c r="H31" s="96">
        <f>I32</f>
        <v>0</v>
      </c>
      <c r="I31" s="96">
        <f t="shared" si="13"/>
        <v>0</v>
      </c>
      <c r="J31" s="97">
        <f t="shared" si="2"/>
        <v>0</v>
      </c>
    </row>
    <row r="32" spans="1:10" ht="25.5">
      <c r="A32" s="3" t="s">
        <v>114</v>
      </c>
      <c r="B32" s="3" t="s">
        <v>38</v>
      </c>
      <c r="C32" s="3" t="s">
        <v>39</v>
      </c>
      <c r="D32" s="3" t="s">
        <v>57</v>
      </c>
      <c r="E32" s="5" t="s">
        <v>41</v>
      </c>
      <c r="F32" s="63">
        <f>VLOOKUP(A32,'Memória de Cálculo - Escada'!A:J,6,0)</f>
        <v>1</v>
      </c>
      <c r="G32" s="88"/>
      <c r="H32" s="98">
        <f>TRUNC(TRUNC(G32 * $G$3, 2) + G32, 2)</f>
        <v>0</v>
      </c>
      <c r="I32" s="98">
        <f t="shared" si="13"/>
        <v>0</v>
      </c>
      <c r="J32" s="99">
        <f t="shared" si="2"/>
        <v>0</v>
      </c>
    </row>
    <row r="33" spans="1:10" s="22" customFormat="1">
      <c r="A33" s="20" t="s">
        <v>106</v>
      </c>
      <c r="B33" s="20" t="s">
        <v>10</v>
      </c>
      <c r="C33" s="20"/>
      <c r="D33" s="20" t="s">
        <v>33</v>
      </c>
      <c r="E33" s="21"/>
      <c r="F33" s="64">
        <v>1</v>
      </c>
      <c r="G33" s="100"/>
      <c r="H33" s="101">
        <f>I34</f>
        <v>0</v>
      </c>
      <c r="I33" s="101">
        <f t="shared" si="13"/>
        <v>0</v>
      </c>
      <c r="J33" s="102">
        <f t="shared" si="2"/>
        <v>0</v>
      </c>
    </row>
    <row r="34" spans="1:10" ht="25.5">
      <c r="A34" s="3" t="s">
        <v>115</v>
      </c>
      <c r="B34" s="3" t="s">
        <v>40</v>
      </c>
      <c r="C34" s="3" t="s">
        <v>39</v>
      </c>
      <c r="D34" s="3" t="s">
        <v>58</v>
      </c>
      <c r="E34" s="5" t="s">
        <v>41</v>
      </c>
      <c r="F34" s="63">
        <f>VLOOKUP(A34,'Memória de Cálculo - Escada'!A:J,6,0)</f>
        <v>1</v>
      </c>
      <c r="G34" s="88"/>
      <c r="H34" s="98">
        <f>TRUNC(TRUNC(G34 * $G$3, 2) + G34, 2)</f>
        <v>0</v>
      </c>
      <c r="I34" s="98">
        <f t="shared" si="13"/>
        <v>0</v>
      </c>
      <c r="J34" s="99">
        <f t="shared" si="2"/>
        <v>0</v>
      </c>
    </row>
    <row r="35" spans="1:10">
      <c r="A35" s="1">
        <v>5</v>
      </c>
      <c r="B35" s="1" t="s">
        <v>10</v>
      </c>
      <c r="C35" s="1"/>
      <c r="D35" s="1" t="s">
        <v>34</v>
      </c>
      <c r="E35" s="2"/>
      <c r="F35" s="62">
        <v>1</v>
      </c>
      <c r="G35" s="95"/>
      <c r="H35" s="96">
        <f>H36 + H38 + H40</f>
        <v>0</v>
      </c>
      <c r="I35" s="86">
        <f t="shared" si="13"/>
        <v>0</v>
      </c>
      <c r="J35" s="97">
        <f t="shared" si="2"/>
        <v>0</v>
      </c>
    </row>
    <row r="36" spans="1:10">
      <c r="A36" s="1" t="s">
        <v>107</v>
      </c>
      <c r="B36" s="1" t="s">
        <v>10</v>
      </c>
      <c r="C36" s="1"/>
      <c r="D36" s="1" t="s">
        <v>28</v>
      </c>
      <c r="E36" s="2"/>
      <c r="F36" s="62">
        <v>1</v>
      </c>
      <c r="G36" s="95"/>
      <c r="H36" s="96">
        <f>I37</f>
        <v>0</v>
      </c>
      <c r="I36" s="86">
        <f t="shared" si="13"/>
        <v>0</v>
      </c>
      <c r="J36" s="97">
        <f t="shared" si="2"/>
        <v>0</v>
      </c>
    </row>
    <row r="37" spans="1:10" ht="25.5">
      <c r="A37" s="3" t="s">
        <v>147</v>
      </c>
      <c r="B37" s="3" t="s">
        <v>29</v>
      </c>
      <c r="C37" s="3" t="s">
        <v>30</v>
      </c>
      <c r="D37" s="3" t="s">
        <v>31</v>
      </c>
      <c r="E37" s="4" t="s">
        <v>26</v>
      </c>
      <c r="F37" s="63">
        <f>VLOOKUP(A37,'Memória de Cálculo - Escada'!A:J,6,0)</f>
        <v>1</v>
      </c>
      <c r="G37" s="88"/>
      <c r="H37" s="98">
        <f>TRUNC(TRUNC(G37 * $G$3, 2) + G37, 2)</f>
        <v>0</v>
      </c>
      <c r="I37" s="98">
        <f t="shared" si="13"/>
        <v>0</v>
      </c>
      <c r="J37" s="99">
        <f t="shared" si="2"/>
        <v>0</v>
      </c>
    </row>
    <row r="38" spans="1:10">
      <c r="A38" s="1" t="s">
        <v>148</v>
      </c>
      <c r="B38" s="1" t="s">
        <v>10</v>
      </c>
      <c r="C38" s="1"/>
      <c r="D38" s="1" t="s">
        <v>32</v>
      </c>
      <c r="E38" s="2"/>
      <c r="F38" s="62">
        <v>1</v>
      </c>
      <c r="G38" s="95"/>
      <c r="H38" s="96">
        <f>I39</f>
        <v>0</v>
      </c>
      <c r="I38" s="96">
        <f t="shared" si="13"/>
        <v>0</v>
      </c>
      <c r="J38" s="97">
        <f t="shared" si="2"/>
        <v>0</v>
      </c>
    </row>
    <row r="39" spans="1:10" ht="25.5">
      <c r="A39" s="3" t="s">
        <v>149</v>
      </c>
      <c r="B39" s="3" t="s">
        <v>38</v>
      </c>
      <c r="C39" s="3" t="s">
        <v>39</v>
      </c>
      <c r="D39" s="3" t="s">
        <v>57</v>
      </c>
      <c r="E39" s="5" t="s">
        <v>41</v>
      </c>
      <c r="F39" s="63">
        <f>VLOOKUP(A39,'Memória de Cálculo - Escada'!A:J,6,0)</f>
        <v>1</v>
      </c>
      <c r="G39" s="88"/>
      <c r="H39" s="98">
        <f>TRUNC(TRUNC(G39 * $G$3, 2) + G39, 2)</f>
        <v>0</v>
      </c>
      <c r="I39" s="98">
        <f t="shared" si="13"/>
        <v>0</v>
      </c>
      <c r="J39" s="99">
        <f t="shared" si="2"/>
        <v>0</v>
      </c>
    </row>
    <row r="40" spans="1:10" s="22" customFormat="1">
      <c r="A40" s="20" t="s">
        <v>150</v>
      </c>
      <c r="B40" s="20" t="s">
        <v>10</v>
      </c>
      <c r="C40" s="20"/>
      <c r="D40" s="20" t="s">
        <v>33</v>
      </c>
      <c r="E40" s="21"/>
      <c r="F40" s="64">
        <v>1</v>
      </c>
      <c r="G40" s="100"/>
      <c r="H40" s="101">
        <f>I41</f>
        <v>0</v>
      </c>
      <c r="I40" s="101">
        <f t="shared" si="13"/>
        <v>0</v>
      </c>
      <c r="J40" s="102">
        <f t="shared" si="2"/>
        <v>0</v>
      </c>
    </row>
    <row r="41" spans="1:10" ht="25.5">
      <c r="A41" s="3" t="s">
        <v>151</v>
      </c>
      <c r="B41" s="3" t="s">
        <v>40</v>
      </c>
      <c r="C41" s="3" t="s">
        <v>39</v>
      </c>
      <c r="D41" s="3" t="s">
        <v>58</v>
      </c>
      <c r="E41" s="5" t="s">
        <v>41</v>
      </c>
      <c r="F41" s="63">
        <f>VLOOKUP(A41,'Memória de Cálculo - Escada'!A:J,6,0)</f>
        <v>1</v>
      </c>
      <c r="G41" s="88"/>
      <c r="H41" s="98">
        <f>TRUNC(TRUNC(G41 * $G$3, 2) + G41, 2)</f>
        <v>0</v>
      </c>
      <c r="I41" s="98">
        <f t="shared" si="13"/>
        <v>0</v>
      </c>
      <c r="J41" s="99">
        <f t="shared" si="2"/>
        <v>0</v>
      </c>
    </row>
    <row r="42" spans="1:10">
      <c r="A42" s="1">
        <v>6</v>
      </c>
      <c r="B42" s="1" t="s">
        <v>10</v>
      </c>
      <c r="C42" s="1"/>
      <c r="D42" s="1" t="s">
        <v>35</v>
      </c>
      <c r="E42" s="2"/>
      <c r="F42" s="62">
        <v>1</v>
      </c>
      <c r="G42" s="95"/>
      <c r="H42" s="96">
        <f>I43</f>
        <v>0</v>
      </c>
      <c r="I42" s="86">
        <f t="shared" si="13"/>
        <v>0</v>
      </c>
      <c r="J42" s="97">
        <f t="shared" si="2"/>
        <v>0</v>
      </c>
    </row>
    <row r="43" spans="1:10" ht="26.25" thickBot="1">
      <c r="A43" s="3" t="s">
        <v>152</v>
      </c>
      <c r="B43" s="3">
        <v>210500</v>
      </c>
      <c r="C43" s="3" t="s">
        <v>23</v>
      </c>
      <c r="D43" s="3" t="s">
        <v>36</v>
      </c>
      <c r="E43" s="4" t="s">
        <v>22</v>
      </c>
      <c r="F43" s="63">
        <f>VLOOKUP(A43,'Memória de Cálculo - Escada'!A:J,6,0)</f>
        <v>6</v>
      </c>
      <c r="G43" s="88"/>
      <c r="H43" s="103">
        <f>TRUNC(TRUNC(G43 * $G$3, 2) + G43, 2)</f>
        <v>0</v>
      </c>
      <c r="I43" s="103">
        <f t="shared" si="13"/>
        <v>0</v>
      </c>
      <c r="J43" s="104">
        <f t="shared" si="2"/>
        <v>0</v>
      </c>
    </row>
    <row r="44" spans="1:10" ht="15" customHeight="1" thickBot="1">
      <c r="G44" s="106" t="s">
        <v>156</v>
      </c>
      <c r="H44" s="107"/>
      <c r="I44" s="108"/>
      <c r="J44" s="105">
        <f>I7+I11+I18+I28+I35+I42</f>
        <v>0</v>
      </c>
    </row>
    <row r="46" spans="1:10">
      <c r="F46"/>
      <c r="G46"/>
      <c r="H46"/>
      <c r="I46"/>
      <c r="J46"/>
    </row>
  </sheetData>
  <sheetProtection algorithmName="SHA-512" hashValue="L+ttsPnbwAeHJGDYlILCf8A444IgqEAtz8hCQuMiZYV6AxLTpb+HGD1CJ4aj1DKR2NiVy1LQDJWsK47SkWmlvg==" saltValue="ZAWnmoYzoEDKE241SX128Q==" spinCount="100000" sheet="1" objects="1" scenarios="1"/>
  <protectedRanges>
    <protectedRange sqref="G8:G9 G12:G17 G20 G22:G24 G26 G30 G32 G34 G37 G39 G41 G43" name="Intervalo1"/>
  </protectedRanges>
  <mergeCells count="13">
    <mergeCell ref="G1:J1"/>
    <mergeCell ref="I2:J3"/>
    <mergeCell ref="A3:C3"/>
    <mergeCell ref="A1:C2"/>
    <mergeCell ref="D1:D2"/>
    <mergeCell ref="E1:F2"/>
    <mergeCell ref="G2:H2"/>
    <mergeCell ref="G3:H3"/>
    <mergeCell ref="G44:I44"/>
    <mergeCell ref="E3:F3"/>
    <mergeCell ref="A6:F6"/>
    <mergeCell ref="A27:F27"/>
    <mergeCell ref="A10:F10"/>
  </mergeCells>
  <phoneticPr fontId="36" type="noConversion"/>
  <pageMargins left="0.5" right="0.5" top="1" bottom="1" header="0.5" footer="0.5"/>
  <pageSetup paperSize="9" scale="63" fitToHeight="0" orientation="portrait" r:id="rId1"/>
  <headerFooter>
    <oddHeader>&amp;L &amp;R&amp;"Calibri"&amp;10&amp;K000000 Público&amp;1#_x000D_</oddHeader>
    <oddFooter xml:space="preserve">&amp;L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67E92-D9DB-434D-A37C-1B65D2E804E9}">
  <sheetPr>
    <pageSetUpPr fitToPage="1"/>
  </sheetPr>
  <dimension ref="A1:M78"/>
  <sheetViews>
    <sheetView workbookViewId="0">
      <selection activeCell="I1" sqref="A1:J78"/>
    </sheetView>
  </sheetViews>
  <sheetFormatPr defaultRowHeight="14.25"/>
  <cols>
    <col min="1" max="1" width="4.625" bestFit="1" customWidth="1"/>
    <col min="2" max="2" width="49.5" customWidth="1"/>
    <col min="3" max="3" width="12.375" bestFit="1" customWidth="1"/>
    <col min="4" max="5" width="12.375" customWidth="1"/>
    <col min="6" max="6" width="11.5" bestFit="1" customWidth="1"/>
    <col min="7" max="8" width="12.375" bestFit="1" customWidth="1"/>
    <col min="9" max="10" width="13.875" bestFit="1" customWidth="1"/>
  </cols>
  <sheetData>
    <row r="1" spans="1:13" ht="15.75">
      <c r="A1" s="131" t="s">
        <v>42</v>
      </c>
      <c r="B1" s="131"/>
      <c r="C1" s="127" t="s">
        <v>90</v>
      </c>
      <c r="D1" s="127"/>
      <c r="E1" s="127"/>
      <c r="F1" s="127"/>
      <c r="G1" s="127"/>
      <c r="H1" s="28" t="s">
        <v>44</v>
      </c>
      <c r="I1" s="125" t="str">
        <f>'Orçamento Sintético'!I2</f>
        <v xml:space="preserve">Encargos Sociais: 
(  ) Desonerado (   ) Não desonerado
</v>
      </c>
      <c r="J1" s="125"/>
    </row>
    <row r="2" spans="1:13" ht="109.5" customHeight="1">
      <c r="A2" s="131" t="str">
        <f>'Orçamento Sintético'!A3</f>
        <v>FORNECIMENTO E INSTALAÇÃO DE 2 ESCADAS DE EMERGÊNCIA NO ECL</v>
      </c>
      <c r="B2" s="131"/>
      <c r="C2" s="128" t="str">
        <f>'Orçamento Sintético'!D3</f>
        <v xml:space="preserve">SINAPI - 12/2025 - Rio de Janeiro
SBC - 01/2026 - Rio de Janeiro
SICRO3 - 10/2025 - Rio de Janeiro
ORSE - 11/2025 - Sergipe
SEDOP - 10/2025 - Pará
EMBASA - 06/2025 - sem_encargos
EMOP - 12/2025 - Rio de Janeiro
SCO - 12/2025 - Rio de Janeiro
</v>
      </c>
      <c r="D2" s="128"/>
      <c r="E2" s="128"/>
      <c r="F2" s="128"/>
      <c r="G2" s="128"/>
      <c r="H2" s="29">
        <f>'Orçamento Sintético'!G3</f>
        <v>0</v>
      </c>
      <c r="I2" s="126"/>
      <c r="J2" s="126"/>
    </row>
    <row r="3" spans="1:13" ht="20.25">
      <c r="A3" s="132" t="s">
        <v>116</v>
      </c>
      <c r="B3" s="132"/>
      <c r="C3" s="132"/>
      <c r="D3" s="132"/>
      <c r="E3" s="132"/>
      <c r="F3" s="132"/>
      <c r="G3" s="132"/>
      <c r="H3" s="132"/>
      <c r="I3" s="132"/>
      <c r="J3" s="132"/>
    </row>
    <row r="4" spans="1:13" ht="30">
      <c r="A4" s="42" t="s">
        <v>0</v>
      </c>
      <c r="B4" s="42" t="s">
        <v>3</v>
      </c>
      <c r="C4" s="42" t="s">
        <v>91</v>
      </c>
      <c r="D4" s="42" t="s">
        <v>138</v>
      </c>
      <c r="E4" s="42" t="s">
        <v>92</v>
      </c>
      <c r="F4" s="42" t="s">
        <v>93</v>
      </c>
      <c r="G4" s="42" t="s">
        <v>94</v>
      </c>
      <c r="H4" s="42" t="s">
        <v>95</v>
      </c>
      <c r="I4" s="42" t="s">
        <v>96</v>
      </c>
      <c r="J4" s="42" t="s">
        <v>139</v>
      </c>
    </row>
    <row r="5" spans="1:13" ht="15" thickBot="1">
      <c r="A5" s="129">
        <v>1</v>
      </c>
      <c r="B5" s="38" t="str">
        <f>VLOOKUP($A5,'[1]Orçamento Sintético'!$A$5:$J$20,4,0)</f>
        <v>ADMINISTRAÇÃO</v>
      </c>
      <c r="C5" s="54">
        <f>VLOOKUP($A5,'Orçamento Sintético'!A:J,10,0)</f>
        <v>0</v>
      </c>
      <c r="D5" s="31">
        <f>IFERROR(D6/$C6,0)</f>
        <v>0</v>
      </c>
      <c r="E5" s="31">
        <f t="shared" ref="E5" si="0">IFERROR(E6/$C6,0)</f>
        <v>0</v>
      </c>
      <c r="F5" s="31">
        <f>IFERROR(F6/$C6,0)</f>
        <v>0</v>
      </c>
      <c r="G5" s="31">
        <f t="shared" ref="G5:J5" si="1">IFERROR(G6/$C6,0)</f>
        <v>0</v>
      </c>
      <c r="H5" s="31">
        <f t="shared" si="1"/>
        <v>0</v>
      </c>
      <c r="I5" s="31">
        <f t="shared" si="1"/>
        <v>0</v>
      </c>
      <c r="J5" s="31">
        <f t="shared" si="1"/>
        <v>0</v>
      </c>
      <c r="M5" s="52"/>
    </row>
    <row r="6" spans="1:13" ht="15" thickTop="1">
      <c r="A6" s="130"/>
      <c r="B6" s="40"/>
      <c r="C6" s="53">
        <f>VLOOKUP($A5,'Orçamento Sintético'!A:J,9,0)</f>
        <v>0</v>
      </c>
      <c r="D6" s="44">
        <f>D8+D10</f>
        <v>0</v>
      </c>
      <c r="E6" s="44">
        <f t="shared" ref="E6:J6" si="2">E8+E10</f>
        <v>0</v>
      </c>
      <c r="F6" s="44">
        <f t="shared" si="2"/>
        <v>0</v>
      </c>
      <c r="G6" s="44">
        <f t="shared" si="2"/>
        <v>0</v>
      </c>
      <c r="H6" s="44">
        <f t="shared" si="2"/>
        <v>0</v>
      </c>
      <c r="I6" s="44">
        <f t="shared" si="2"/>
        <v>0</v>
      </c>
      <c r="J6" s="44">
        <f t="shared" si="2"/>
        <v>0</v>
      </c>
    </row>
    <row r="7" spans="1:13" ht="15" thickBot="1">
      <c r="A7" s="133" t="s">
        <v>97</v>
      </c>
      <c r="B7" s="135" t="str">
        <f>VLOOKUP(A7,'Orçamento Sintético'!A:J,4,0)</f>
        <v>ENGENHEIRO CIVIL DE OBRA JUNIOR COM ENCARGOS COMPLEMENTARES</v>
      </c>
      <c r="C7" s="32">
        <f>VLOOKUP($A7,'Orçamento Sintético'!A:J,10,0)</f>
        <v>0</v>
      </c>
      <c r="D7" s="33">
        <f>16.6666666666667%/2</f>
        <v>8.3333333333333495E-2</v>
      </c>
      <c r="E7" s="33">
        <f>16.6666666666667%/2</f>
        <v>8.3333333333333495E-2</v>
      </c>
      <c r="F7" s="33">
        <v>0.16666666666666666</v>
      </c>
      <c r="G7" s="33">
        <f>1/6</f>
        <v>0.16666666666666666</v>
      </c>
      <c r="H7" s="33">
        <f>1/6</f>
        <v>0.16666666666666666</v>
      </c>
      <c r="I7" s="33">
        <f>1/6</f>
        <v>0.16666666666666666</v>
      </c>
      <c r="J7" s="33">
        <f>1/6</f>
        <v>0.16666666666666666</v>
      </c>
    </row>
    <row r="8" spans="1:13" ht="15.75" thickTop="1" thickBot="1">
      <c r="A8" s="134"/>
      <c r="B8" s="136"/>
      <c r="C8" s="45">
        <f>VLOOKUP($A7,'Orçamento Sintético'!A:J,9,0)</f>
        <v>0</v>
      </c>
      <c r="D8" s="46">
        <f>IFERROR(D7*$C8,)</f>
        <v>0</v>
      </c>
      <c r="E8" s="46">
        <f t="shared" ref="E8" si="3">IFERROR(E7*$C8,)</f>
        <v>0</v>
      </c>
      <c r="F8" s="46">
        <f>IFERROR(F7*$C8,)</f>
        <v>0</v>
      </c>
      <c r="G8" s="46">
        <f t="shared" ref="G8:J8" si="4">IFERROR(G7*$C8,)</f>
        <v>0</v>
      </c>
      <c r="H8" s="46">
        <f t="shared" si="4"/>
        <v>0</v>
      </c>
      <c r="I8" s="46">
        <f t="shared" si="4"/>
        <v>0</v>
      </c>
      <c r="J8" s="46">
        <f t="shared" si="4"/>
        <v>0</v>
      </c>
    </row>
    <row r="9" spans="1:13" ht="15.75" thickTop="1" thickBot="1">
      <c r="A9" s="133" t="s">
        <v>98</v>
      </c>
      <c r="B9" s="135" t="str">
        <f>VLOOKUP(A9,'Orçamento Sintético'!A:J,4,0)</f>
        <v>ENCARREGADO GERAL DE OBRAS COM ENCARGOS COMPLEMENTARES</v>
      </c>
      <c r="C9" s="32">
        <f>VLOOKUP($A9,'Orçamento Sintético'!A:J,10,0)</f>
        <v>0</v>
      </c>
      <c r="D9" s="33">
        <f>16.6666666666667%/2</f>
        <v>8.3333333333333495E-2</v>
      </c>
      <c r="E9" s="33">
        <f>16.6666666666667%/2</f>
        <v>8.3333333333333495E-2</v>
      </c>
      <c r="F9" s="33">
        <f>1/6</f>
        <v>0.16666666666666666</v>
      </c>
      <c r="G9" s="33">
        <f>1/6</f>
        <v>0.16666666666666666</v>
      </c>
      <c r="H9" s="33">
        <f>1/6</f>
        <v>0.16666666666666666</v>
      </c>
      <c r="I9" s="33">
        <f>1/6</f>
        <v>0.16666666666666666</v>
      </c>
      <c r="J9" s="33">
        <f>1/6</f>
        <v>0.16666666666666666</v>
      </c>
    </row>
    <row r="10" spans="1:13" ht="15.75" thickTop="1" thickBot="1">
      <c r="A10" s="134"/>
      <c r="B10" s="136"/>
      <c r="C10" s="45">
        <f>VLOOKUP($A9,'Orçamento Sintético'!A:J,9,0)</f>
        <v>0</v>
      </c>
      <c r="D10" s="46">
        <f>IFERROR(D9*$C10,)</f>
        <v>0</v>
      </c>
      <c r="E10" s="46">
        <f t="shared" ref="E10" si="5">IFERROR(E9*$C10,)</f>
        <v>0</v>
      </c>
      <c r="F10" s="46">
        <f>IFERROR(F9*$C10,)</f>
        <v>0</v>
      </c>
      <c r="G10" s="46">
        <f t="shared" ref="G10:J10" si="6">IFERROR(G9*$C10,)</f>
        <v>0</v>
      </c>
      <c r="H10" s="46">
        <f t="shared" si="6"/>
        <v>0</v>
      </c>
      <c r="I10" s="46">
        <f t="shared" si="6"/>
        <v>0</v>
      </c>
      <c r="J10" s="46">
        <f t="shared" si="6"/>
        <v>0</v>
      </c>
    </row>
    <row r="11" spans="1:13" ht="15.75" thickTop="1" thickBot="1">
      <c r="A11" s="129">
        <v>2</v>
      </c>
      <c r="B11" s="38" t="str">
        <f>VLOOKUP($A11,'[1]Orçamento Sintético'!$A$5:$J$20,4,0)</f>
        <v>SERVIÇOS PRELIMINARES</v>
      </c>
      <c r="C11" s="30">
        <f>VLOOKUP($A11,'Orçamento Sintético'!A:J,10,0)</f>
        <v>0</v>
      </c>
      <c r="D11" s="31">
        <f>IFERROR(D12/$C12,0)</f>
        <v>0</v>
      </c>
      <c r="E11" s="31">
        <f t="shared" ref="E11:J11" si="7">IFERROR(E12/$C12,0)</f>
        <v>0</v>
      </c>
      <c r="F11" s="31">
        <f t="shared" si="7"/>
        <v>0</v>
      </c>
      <c r="G11" s="31">
        <f t="shared" si="7"/>
        <v>0</v>
      </c>
      <c r="H11" s="31">
        <f t="shared" si="7"/>
        <v>0</v>
      </c>
      <c r="I11" s="31">
        <f t="shared" si="7"/>
        <v>0</v>
      </c>
      <c r="J11" s="31">
        <f t="shared" si="7"/>
        <v>0</v>
      </c>
    </row>
    <row r="12" spans="1:13" ht="15" thickTop="1">
      <c r="A12" s="130"/>
      <c r="B12" s="40"/>
      <c r="C12" s="43">
        <f>VLOOKUP($A11,'Orçamento Sintético'!A:J,9,0)</f>
        <v>0</v>
      </c>
      <c r="D12" s="44">
        <f>D14+D16+D18+D20+D22+D24</f>
        <v>0</v>
      </c>
      <c r="E12" s="44">
        <f t="shared" ref="E12:J12" si="8">E14+E16+E18+E20+E22+E24</f>
        <v>0</v>
      </c>
      <c r="F12" s="44">
        <f t="shared" si="8"/>
        <v>0</v>
      </c>
      <c r="G12" s="44">
        <f t="shared" si="8"/>
        <v>0</v>
      </c>
      <c r="H12" s="44">
        <f t="shared" si="8"/>
        <v>0</v>
      </c>
      <c r="I12" s="44">
        <f t="shared" si="8"/>
        <v>0</v>
      </c>
      <c r="J12" s="44">
        <f t="shared" si="8"/>
        <v>0</v>
      </c>
    </row>
    <row r="13" spans="1:13" ht="15" thickBot="1">
      <c r="A13" s="133" t="s">
        <v>99</v>
      </c>
      <c r="B13" s="135" t="str">
        <f>VLOOKUP(A13,'Orçamento Sintético'!A:J,4,0)</f>
        <v>ART DE EXECUÇÃO DE OBRAS E SERVIÇOS</v>
      </c>
      <c r="C13" s="32">
        <f>VLOOKUP($A13,'Orçamento Sintético'!A:J,10,0)</f>
        <v>0</v>
      </c>
      <c r="D13" s="33">
        <v>1</v>
      </c>
      <c r="E13" s="34"/>
      <c r="F13" s="34"/>
      <c r="G13" s="34"/>
      <c r="H13" s="34"/>
      <c r="I13" s="34"/>
      <c r="J13" s="34"/>
    </row>
    <row r="14" spans="1:13" ht="15.75" thickTop="1" thickBot="1">
      <c r="A14" s="134"/>
      <c r="B14" s="136"/>
      <c r="C14" s="45">
        <f>VLOOKUP($A13,'Orçamento Sintético'!A:J,9,0)</f>
        <v>0</v>
      </c>
      <c r="D14" s="46">
        <f>IFERROR(D13*$C14,)</f>
        <v>0</v>
      </c>
      <c r="E14" s="45"/>
      <c r="F14" s="32"/>
      <c r="G14" s="32"/>
      <c r="H14" s="32"/>
      <c r="I14" s="32"/>
      <c r="J14" s="32"/>
    </row>
    <row r="15" spans="1:13" ht="15.75" thickTop="1" thickBot="1">
      <c r="A15" s="133" t="s">
        <v>100</v>
      </c>
      <c r="B15" s="135" t="str">
        <f>VLOOKUP(A15,'Orçamento Sintético'!A:J,4,0)</f>
        <v>MOBILIZACAO E DESMOBILIZACAO DE CANTEIRO</v>
      </c>
      <c r="C15" s="32">
        <f>VLOOKUP($A15,'Orçamento Sintético'!A:J,10,0)</f>
        <v>0</v>
      </c>
      <c r="D15" s="35">
        <v>0.5</v>
      </c>
      <c r="E15" s="45"/>
      <c r="F15" s="45"/>
      <c r="G15" s="45"/>
      <c r="H15" s="45"/>
      <c r="I15" s="45"/>
      <c r="J15" s="35">
        <v>0.5</v>
      </c>
    </row>
    <row r="16" spans="1:13" ht="15.75" thickTop="1" thickBot="1">
      <c r="A16" s="134"/>
      <c r="B16" s="136"/>
      <c r="C16" s="45">
        <f>VLOOKUP($A15,'Orçamento Sintético'!A:J,9,0)</f>
        <v>0</v>
      </c>
      <c r="D16" s="46">
        <f>IFERROR(D15*$C16,)</f>
        <v>0</v>
      </c>
      <c r="E16" s="45"/>
      <c r="F16" s="45"/>
      <c r="G16" s="45"/>
      <c r="H16" s="45"/>
      <c r="I16" s="45"/>
      <c r="J16" s="45">
        <f t="shared" ref="J16" si="9">IFERROR(J15*$C16,)</f>
        <v>0</v>
      </c>
    </row>
    <row r="17" spans="1:10" ht="15.75" thickTop="1" thickBot="1">
      <c r="A17" s="133" t="s">
        <v>112</v>
      </c>
      <c r="B17" s="135" t="str">
        <f>VLOOKUP(A17,'Orçamento Sintético'!A:J,4,0)</f>
        <v>FORNECIMENTO E INSTALAÇÃO DE PLACA DE OBRA COM CHAPA GALVANIZADA E ESTRUTURA DE MADEIRA. AF_03/2022_PS</v>
      </c>
      <c r="C17" s="32">
        <f>VLOOKUP($A17,'Orçamento Sintético'!A:J,10,0)</f>
        <v>0</v>
      </c>
      <c r="D17" s="35">
        <v>1</v>
      </c>
      <c r="E17" s="34"/>
      <c r="F17" s="34"/>
      <c r="G17" s="34"/>
      <c r="H17" s="34"/>
      <c r="I17" s="34"/>
      <c r="J17" s="34"/>
    </row>
    <row r="18" spans="1:10" ht="30.75" customHeight="1" thickTop="1" thickBot="1">
      <c r="A18" s="134"/>
      <c r="B18" s="136"/>
      <c r="C18" s="45">
        <f>VLOOKUP($A17,'Orçamento Sintético'!A:J,9,0)</f>
        <v>0</v>
      </c>
      <c r="D18" s="46">
        <f>IFERROR(D17*$C18,)</f>
        <v>0</v>
      </c>
      <c r="E18" s="34"/>
      <c r="F18" s="45"/>
      <c r="G18" s="45"/>
      <c r="H18" s="45"/>
      <c r="I18" s="45"/>
      <c r="J18" s="45"/>
    </row>
    <row r="19" spans="1:10" ht="15.75" thickTop="1" thickBot="1">
      <c r="A19" s="133" t="s">
        <v>140</v>
      </c>
      <c r="B19" s="135" t="str">
        <f>VLOOKUP(A19,'Orçamento Sintético'!A:J,4,0)</f>
        <v>REMOÇÃO MANUAL DE FORRO DE PLACAS (GESSO, MINERAL, FIBRA, ISOPOR, COLMEIA, PVC, ETC.), COM REAPROVEITAMENTO, INCLUSIVE AFASTAMENTO E EMPILHAMENTO, EXCLUSIVE DEMOLIÇÃO DA ESTRUTURA DE SUSTENTAÇÃO, TRANSPORTE E RETIRADA DO MATERIAL REMOVIDO NÃO REAPROVEITÁVEL</v>
      </c>
      <c r="C19" s="32">
        <f>VLOOKUP($A19,'Orçamento Sintético'!A:J,10,0)</f>
        <v>0</v>
      </c>
      <c r="D19" s="33">
        <v>1</v>
      </c>
      <c r="E19" s="34"/>
      <c r="F19" s="34"/>
      <c r="G19" s="34"/>
      <c r="H19" s="34"/>
      <c r="I19" s="34"/>
      <c r="J19" s="34"/>
    </row>
    <row r="20" spans="1:10" ht="68.25" customHeight="1" thickTop="1" thickBot="1">
      <c r="A20" s="134"/>
      <c r="B20" s="136"/>
      <c r="C20" s="45">
        <f>VLOOKUP($A19,'Orçamento Sintético'!A:J,9,0)</f>
        <v>0</v>
      </c>
      <c r="D20" s="46">
        <f>IFERROR(D19*$C20,)</f>
        <v>0</v>
      </c>
      <c r="E20" s="34"/>
      <c r="F20" s="32"/>
      <c r="G20" s="32"/>
      <c r="H20" s="32"/>
      <c r="I20" s="32"/>
      <c r="J20" s="32"/>
    </row>
    <row r="21" spans="1:10" ht="15.75" thickTop="1" thickBot="1">
      <c r="A21" s="133" t="s">
        <v>153</v>
      </c>
      <c r="B21" s="135" t="str">
        <f>VLOOKUP(A21,'Orçamento Sintético'!A:J,4,0)</f>
        <v>REMOÇÃO MANUAL ESTRUTURA OU TRAMA DE SUSTENTAÇÃO DE MADEIRA OU METÁLICA PARA FORRO, COM REAPROVEITAMENTO, INCLUSIVE AFASTAMENTO E EMPILHAMENTO, EXCLUSIVE TRANSPORTE E RETIRADA DO MATERIAL REMOVIDO NÃO REAPROVEITÁVEL</v>
      </c>
      <c r="C21" s="32">
        <f>VLOOKUP($A21,'Orçamento Sintético'!A:J,10,0)</f>
        <v>0</v>
      </c>
      <c r="D21" s="35">
        <v>1</v>
      </c>
      <c r="E21" s="34"/>
      <c r="F21" s="45"/>
      <c r="G21" s="45"/>
      <c r="H21" s="45"/>
      <c r="I21" s="45"/>
      <c r="J21" s="45"/>
    </row>
    <row r="22" spans="1:10" ht="51.75" customHeight="1" thickTop="1" thickBot="1">
      <c r="A22" s="134"/>
      <c r="B22" s="136"/>
      <c r="C22" s="45">
        <f>VLOOKUP($A21,'Orçamento Sintético'!A:J,9,0)</f>
        <v>0</v>
      </c>
      <c r="D22" s="46">
        <f>IFERROR(D21*$C22,)</f>
        <v>0</v>
      </c>
      <c r="E22" s="34"/>
      <c r="F22" s="45"/>
      <c r="G22" s="45"/>
      <c r="H22" s="45"/>
      <c r="I22" s="45"/>
      <c r="J22" s="45"/>
    </row>
    <row r="23" spans="1:10" ht="15.75" thickTop="1" thickBot="1">
      <c r="A23" s="133" t="s">
        <v>154</v>
      </c>
      <c r="B23" s="135" t="str">
        <f>VLOOKUP(A23,'Orçamento Sintético'!A:J,4,0)</f>
        <v>REVESTIMENTOS-REMONTAGEM DE FORRO REMOVIVEL TIPO PACOTE</v>
      </c>
      <c r="C23" s="32">
        <f>VLOOKUP($A23,'Orçamento Sintético'!A:J,10,0)</f>
        <v>0</v>
      </c>
      <c r="D23" s="34"/>
      <c r="E23" s="35">
        <v>1</v>
      </c>
      <c r="F23" s="34"/>
      <c r="G23" s="34"/>
      <c r="H23" s="34"/>
      <c r="I23" s="34"/>
      <c r="J23" s="34"/>
    </row>
    <row r="24" spans="1:10" ht="15.75" thickTop="1" thickBot="1">
      <c r="A24" s="134"/>
      <c r="B24" s="136"/>
      <c r="C24" s="45">
        <f>VLOOKUP($A23,'Orçamento Sintético'!A:J,9,0)</f>
        <v>0</v>
      </c>
      <c r="D24" s="45"/>
      <c r="E24" s="46">
        <f>IFERROR(E23*$C24,)</f>
        <v>0</v>
      </c>
      <c r="F24" s="45"/>
      <c r="G24" s="45"/>
      <c r="H24" s="45"/>
      <c r="I24" s="45"/>
      <c r="J24" s="45"/>
    </row>
    <row r="25" spans="1:10" ht="15.75" thickTop="1" thickBot="1">
      <c r="A25" s="129">
        <v>3</v>
      </c>
      <c r="B25" s="38" t="str">
        <f>VLOOKUP($A25,'[1]Orçamento Sintético'!$A$5:$J$20,4,0)</f>
        <v>EXECUÇÃO DOS REFORÇOS</v>
      </c>
      <c r="C25" s="30">
        <f>VLOOKUP($A25,'Orçamento Sintético'!A:J,10,0)</f>
        <v>0</v>
      </c>
      <c r="D25" s="31">
        <f>IFERROR(D26/$C26,0)</f>
        <v>0</v>
      </c>
      <c r="E25" s="31">
        <f t="shared" ref="E25:J27" si="10">IFERROR(E26/$C26,0)</f>
        <v>0</v>
      </c>
      <c r="F25" s="31">
        <f t="shared" si="10"/>
        <v>0</v>
      </c>
      <c r="G25" s="31">
        <f t="shared" si="10"/>
        <v>0</v>
      </c>
      <c r="H25" s="31">
        <f t="shared" si="10"/>
        <v>0</v>
      </c>
      <c r="I25" s="31">
        <f t="shared" si="10"/>
        <v>0</v>
      </c>
      <c r="J25" s="31">
        <f t="shared" si="10"/>
        <v>0</v>
      </c>
    </row>
    <row r="26" spans="1:10" ht="15" thickTop="1">
      <c r="A26" s="130"/>
      <c r="B26" s="40"/>
      <c r="C26" s="43">
        <f>VLOOKUP($A25,'Orçamento Sintético'!A:J,9,0)</f>
        <v>0</v>
      </c>
      <c r="D26" s="44">
        <f>D28+D32+D40</f>
        <v>0</v>
      </c>
      <c r="E26" s="44">
        <f>E28+E32+E40</f>
        <v>0</v>
      </c>
      <c r="F26" s="44">
        <f t="shared" ref="F26:J26" si="11">F28+F32+F40</f>
        <v>0</v>
      </c>
      <c r="G26" s="44">
        <f t="shared" si="11"/>
        <v>0</v>
      </c>
      <c r="H26" s="44">
        <f t="shared" si="11"/>
        <v>0</v>
      </c>
      <c r="I26" s="44">
        <f t="shared" si="11"/>
        <v>0</v>
      </c>
      <c r="J26" s="44">
        <f t="shared" si="11"/>
        <v>0</v>
      </c>
    </row>
    <row r="27" spans="1:10" ht="15" thickBot="1">
      <c r="A27" s="129" t="s">
        <v>101</v>
      </c>
      <c r="B27" s="38" t="str">
        <f>VLOOKUP($A27,'[1]Orçamento Sintético'!$A$5:$J$20,4,0)</f>
        <v>ANDAIMES</v>
      </c>
      <c r="C27" s="30">
        <f>VLOOKUP($A27,'Orçamento Sintético'!A:J,10,0)</f>
        <v>0</v>
      </c>
      <c r="D27" s="31">
        <f>IFERROR(D28/$C28,0)</f>
        <v>0</v>
      </c>
      <c r="E27" s="31">
        <f t="shared" si="10"/>
        <v>0</v>
      </c>
      <c r="F27" s="31">
        <f t="shared" si="10"/>
        <v>0</v>
      </c>
      <c r="G27" s="31">
        <f t="shared" si="10"/>
        <v>0</v>
      </c>
      <c r="H27" s="31">
        <f t="shared" si="10"/>
        <v>0</v>
      </c>
      <c r="I27" s="31">
        <f t="shared" si="10"/>
        <v>0</v>
      </c>
      <c r="J27" s="31">
        <f t="shared" si="10"/>
        <v>0</v>
      </c>
    </row>
    <row r="28" spans="1:10" ht="15" thickTop="1">
      <c r="A28" s="130"/>
      <c r="B28" s="40"/>
      <c r="C28" s="43">
        <f>VLOOKUP($A27,'Orçamento Sintético'!A:J,9,0)</f>
        <v>0</v>
      </c>
      <c r="D28" s="44">
        <f>D30</f>
        <v>0</v>
      </c>
      <c r="E28" s="44">
        <f t="shared" ref="E28" si="12">E30</f>
        <v>0</v>
      </c>
      <c r="F28" s="44">
        <f t="shared" ref="F28:J28" si="13">F30</f>
        <v>0</v>
      </c>
      <c r="G28" s="44">
        <f t="shared" si="13"/>
        <v>0</v>
      </c>
      <c r="H28" s="44">
        <f t="shared" si="13"/>
        <v>0</v>
      </c>
      <c r="I28" s="44">
        <f t="shared" si="13"/>
        <v>0</v>
      </c>
      <c r="J28" s="44">
        <f t="shared" si="13"/>
        <v>0</v>
      </c>
    </row>
    <row r="29" spans="1:10" ht="15" customHeight="1" thickBot="1">
      <c r="A29" s="133" t="s">
        <v>56</v>
      </c>
      <c r="B29" s="135" t="str">
        <f>VLOOKUP(A29,'Orçamento Sintético'!A:J,4,0)</f>
        <v>MONTAGEM E DESMONTAGEM DE ANDAIME TUBULAR TIPO "TORRE" (EXCLUSIVE ANDAIME E LIMPEZA). AF_03/2024</v>
      </c>
      <c r="C29" s="32">
        <f>VLOOKUP($A29,'Orçamento Sintético'!A:J,10,0)</f>
        <v>0</v>
      </c>
      <c r="D29" s="33">
        <f>30/60</f>
        <v>0.5</v>
      </c>
      <c r="E29" s="33">
        <f>30/60</f>
        <v>0.5</v>
      </c>
      <c r="F29" s="32"/>
      <c r="G29" s="32"/>
      <c r="H29" s="32"/>
      <c r="I29" s="32"/>
      <c r="J29" s="32"/>
    </row>
    <row r="30" spans="1:10" ht="15.75" thickTop="1" thickBot="1">
      <c r="A30" s="134"/>
      <c r="B30" s="136"/>
      <c r="C30" s="45">
        <f>VLOOKUP($A29,'Orçamento Sintético'!A:J,9,0)</f>
        <v>0</v>
      </c>
      <c r="D30" s="46">
        <f>IFERROR(D29*$C30,)</f>
        <v>0</v>
      </c>
      <c r="E30" s="46">
        <f t="shared" ref="E30" si="14">IFERROR(E29*$C30,)</f>
        <v>0</v>
      </c>
      <c r="F30" s="45"/>
      <c r="G30" s="45"/>
      <c r="H30" s="45"/>
      <c r="I30" s="45"/>
      <c r="J30" s="45"/>
    </row>
    <row r="31" spans="1:10" ht="15.75" thickTop="1" thickBot="1">
      <c r="A31" s="129" t="s">
        <v>102</v>
      </c>
      <c r="B31" s="38" t="str">
        <f>VLOOKUP($A31,'[1]Orçamento Sintético'!$A$5:$J$20,4,0)</f>
        <v>MONTAGEM DA ESTRUTURA METÁLICA</v>
      </c>
      <c r="C31" s="30">
        <f>VLOOKUP($A31,'Orçamento Sintético'!A:J,10,0)</f>
        <v>0</v>
      </c>
      <c r="D31" s="31">
        <f>IFERROR(D32/$C32,0)</f>
        <v>0</v>
      </c>
      <c r="E31" s="31">
        <f t="shared" ref="E31:J31" si="15">IFERROR(E32/$C32,0)</f>
        <v>0</v>
      </c>
      <c r="F31" s="31">
        <f t="shared" si="15"/>
        <v>0</v>
      </c>
      <c r="G31" s="31">
        <f t="shared" si="15"/>
        <v>0</v>
      </c>
      <c r="H31" s="31">
        <f t="shared" si="15"/>
        <v>0</v>
      </c>
      <c r="I31" s="31">
        <f t="shared" si="15"/>
        <v>0</v>
      </c>
      <c r="J31" s="31">
        <f t="shared" si="15"/>
        <v>0</v>
      </c>
    </row>
    <row r="32" spans="1:10" ht="15" thickTop="1">
      <c r="A32" s="130"/>
      <c r="B32" s="40"/>
      <c r="C32" s="43">
        <f>VLOOKUP($A31,'Orçamento Sintético'!A:J,9,0)</f>
        <v>0</v>
      </c>
      <c r="D32" s="44">
        <f>D34+D36+D38</f>
        <v>0</v>
      </c>
      <c r="E32" s="44">
        <f>E34+E36+E38</f>
        <v>0</v>
      </c>
      <c r="F32" s="44">
        <f t="shared" ref="F32:J32" si="16">F34+F36+F38</f>
        <v>0</v>
      </c>
      <c r="G32" s="44">
        <f t="shared" si="16"/>
        <v>0</v>
      </c>
      <c r="H32" s="44">
        <f t="shared" si="16"/>
        <v>0</v>
      </c>
      <c r="I32" s="44">
        <f t="shared" si="16"/>
        <v>0</v>
      </c>
      <c r="J32" s="44">
        <f t="shared" si="16"/>
        <v>0</v>
      </c>
    </row>
    <row r="33" spans="1:10" ht="15" customHeight="1" thickBot="1">
      <c r="A33" s="133" t="s">
        <v>37</v>
      </c>
      <c r="B33" s="135" t="str">
        <f>VLOOKUP(A33,'Orçamento Sintético'!A:J,4,0)</f>
        <v>Estrutura em perfil de aço ASTM A36 corte, solda e montagem - fornecimento e instalação</v>
      </c>
      <c r="C33" s="32">
        <f>VLOOKUP($A33,'Orçamento Sintético'!A:J,10,0)</f>
        <v>0</v>
      </c>
      <c r="D33" s="33">
        <f>30/60</f>
        <v>0.5</v>
      </c>
      <c r="E33" s="33">
        <f>30/60</f>
        <v>0.5</v>
      </c>
      <c r="F33" s="32"/>
      <c r="G33" s="32"/>
      <c r="H33" s="32"/>
      <c r="I33" s="32"/>
      <c r="J33" s="32"/>
    </row>
    <row r="34" spans="1:10" ht="15.75" thickTop="1" thickBot="1">
      <c r="A34" s="134"/>
      <c r="B34" s="136"/>
      <c r="C34" s="45">
        <f>VLOOKUP($A33,'Orçamento Sintético'!A:J,9,0)</f>
        <v>0</v>
      </c>
      <c r="D34" s="46">
        <f>IFERROR(D33*$C34,)</f>
        <v>0</v>
      </c>
      <c r="E34" s="46">
        <f>IFERROR(E33*$C34,)</f>
        <v>0</v>
      </c>
      <c r="F34" s="45"/>
      <c r="G34" s="45"/>
      <c r="H34" s="45"/>
      <c r="I34" s="45"/>
      <c r="J34" s="45"/>
    </row>
    <row r="35" spans="1:10" ht="15.75" customHeight="1" thickTop="1" thickBot="1">
      <c r="A35" s="133" t="s">
        <v>122</v>
      </c>
      <c r="B35" s="135" t="str">
        <f>VLOOKUP(A35,'Orçamento Sintético'!A:J,4,0)</f>
        <v>Chumbador tipo espera em aço CA-25 para fixação de estrutura metálica em concreto - fornecimento e instalação</v>
      </c>
      <c r="C35" s="32">
        <f>VLOOKUP($A35,'Orçamento Sintético'!A:J,10,0)</f>
        <v>0</v>
      </c>
      <c r="D35" s="33">
        <f>30/60</f>
        <v>0.5</v>
      </c>
      <c r="E35" s="33">
        <f>30/60</f>
        <v>0.5</v>
      </c>
      <c r="F35" s="32"/>
      <c r="G35" s="32"/>
      <c r="H35" s="32"/>
      <c r="I35" s="32"/>
      <c r="J35" s="32"/>
    </row>
    <row r="36" spans="1:10" ht="15.75" thickTop="1" thickBot="1">
      <c r="A36" s="134"/>
      <c r="B36" s="136"/>
      <c r="C36" s="45">
        <f>VLOOKUP($A35,'Orçamento Sintético'!A:J,9,0)</f>
        <v>0</v>
      </c>
      <c r="D36" s="46">
        <f>IFERROR(D35*$C36,)</f>
        <v>0</v>
      </c>
      <c r="E36" s="46">
        <f>IFERROR(E35*$C36,)</f>
        <v>0</v>
      </c>
      <c r="F36" s="45"/>
      <c r="G36" s="45"/>
      <c r="H36" s="45"/>
      <c r="I36" s="45"/>
      <c r="J36" s="45"/>
    </row>
    <row r="37" spans="1:10" ht="15.75" customHeight="1" thickTop="1" thickBot="1">
      <c r="A37" s="133" t="s">
        <v>124</v>
      </c>
      <c r="B37" s="135" t="str">
        <f>VLOOKUP(A37,'Orçamento Sintético'!A:J,4,0)</f>
        <v>Corte a plasma manual em chapa de aço-carbono com espessura de 9 a 25 mm</v>
      </c>
      <c r="C37" s="32">
        <f>VLOOKUP($A37,'Orçamento Sintético'!A:J,10,0)</f>
        <v>0</v>
      </c>
      <c r="D37" s="33">
        <f>30/60</f>
        <v>0.5</v>
      </c>
      <c r="E37" s="33">
        <f>30/60</f>
        <v>0.5</v>
      </c>
      <c r="F37" s="32"/>
      <c r="G37" s="32"/>
      <c r="H37" s="32"/>
      <c r="I37" s="32"/>
      <c r="J37" s="32"/>
    </row>
    <row r="38" spans="1:10" ht="15.75" thickTop="1" thickBot="1">
      <c r="A38" s="134"/>
      <c r="B38" s="136"/>
      <c r="C38" s="45">
        <f>VLOOKUP($A37,'Orçamento Sintético'!A:J,9,0)</f>
        <v>0</v>
      </c>
      <c r="D38" s="46">
        <f>IFERROR(D37*$C38,)</f>
        <v>0</v>
      </c>
      <c r="E38" s="46">
        <f>IFERROR(E37*$C38,)</f>
        <v>0</v>
      </c>
      <c r="F38" s="45"/>
      <c r="G38" s="45"/>
      <c r="H38" s="45"/>
      <c r="I38" s="45"/>
      <c r="J38" s="45"/>
    </row>
    <row r="39" spans="1:10" ht="15.75" thickTop="1" thickBot="1">
      <c r="A39" s="129" t="s">
        <v>103</v>
      </c>
      <c r="B39" s="38" t="str">
        <f>VLOOKUP($A39,'[1]Orçamento Sintético'!$A$5:$J$20,4,0)</f>
        <v>PINTURA DA ESTRUTURA METÁLICA</v>
      </c>
      <c r="C39" s="30">
        <f>VLOOKUP($A39,'Orçamento Sintético'!A:J,10,0)</f>
        <v>0</v>
      </c>
      <c r="D39" s="31">
        <f>IFERROR(D40/$C40,0)</f>
        <v>0</v>
      </c>
      <c r="E39" s="31">
        <f t="shared" ref="E39:J39" si="17">IFERROR(E40/$C40,0)</f>
        <v>0</v>
      </c>
      <c r="F39" s="31">
        <f t="shared" si="17"/>
        <v>0</v>
      </c>
      <c r="G39" s="31">
        <f t="shared" si="17"/>
        <v>0</v>
      </c>
      <c r="H39" s="31">
        <f t="shared" si="17"/>
        <v>0</v>
      </c>
      <c r="I39" s="31">
        <f t="shared" si="17"/>
        <v>0</v>
      </c>
      <c r="J39" s="31">
        <f t="shared" si="17"/>
        <v>0</v>
      </c>
    </row>
    <row r="40" spans="1:10" ht="15" thickTop="1">
      <c r="A40" s="130"/>
      <c r="B40" s="40"/>
      <c r="C40" s="43">
        <f>VLOOKUP($A39,'Orçamento Sintético'!A:J,9,0)</f>
        <v>0</v>
      </c>
      <c r="D40" s="44">
        <f>D42</f>
        <v>0</v>
      </c>
      <c r="E40" s="44">
        <f t="shared" ref="E40" si="18">E42</f>
        <v>0</v>
      </c>
      <c r="F40" s="44">
        <f t="shared" ref="F40:J40" si="19">F42</f>
        <v>0</v>
      </c>
      <c r="G40" s="44">
        <f t="shared" si="19"/>
        <v>0</v>
      </c>
      <c r="H40" s="44">
        <f t="shared" si="19"/>
        <v>0</v>
      </c>
      <c r="I40" s="44">
        <f t="shared" si="19"/>
        <v>0</v>
      </c>
      <c r="J40" s="44">
        <f t="shared" si="19"/>
        <v>0</v>
      </c>
    </row>
    <row r="41" spans="1:10" ht="14.25" customHeight="1" thickBot="1">
      <c r="A41" s="133" t="s">
        <v>55</v>
      </c>
      <c r="B41" s="135" t="str">
        <f>VLOOKUP(A41,'Orçamento Sintético'!A:J,4,0)</f>
        <v>Pintura com tinta anticorrosiva à base de epóxi poliamida de dois componentes com pistola a ar comprimido, uma demão, espessura de 150 μm</v>
      </c>
      <c r="C41" s="32">
        <f>VLOOKUP($A41,'Orçamento Sintético'!A:J,10,0)</f>
        <v>0</v>
      </c>
      <c r="D41" s="33">
        <f>30/60</f>
        <v>0.5</v>
      </c>
      <c r="E41" s="33">
        <f>30/60</f>
        <v>0.5</v>
      </c>
      <c r="F41" s="34"/>
      <c r="G41" s="34"/>
      <c r="H41" s="34"/>
      <c r="I41" s="34"/>
      <c r="J41" s="34"/>
    </row>
    <row r="42" spans="1:10" ht="15" thickTop="1">
      <c r="A42" s="134"/>
      <c r="B42" s="136"/>
      <c r="C42" s="45">
        <f>VLOOKUP($A41,'Orçamento Sintético'!A:J,9,0)</f>
        <v>0</v>
      </c>
      <c r="D42" s="45">
        <f t="shared" ref="D42:E42" si="20">IFERROR(D41*$C42,)</f>
        <v>0</v>
      </c>
      <c r="E42" s="45">
        <f t="shared" si="20"/>
        <v>0</v>
      </c>
      <c r="F42" s="45"/>
      <c r="G42" s="45"/>
      <c r="H42" s="45"/>
      <c r="I42" s="45"/>
      <c r="J42" s="45"/>
    </row>
    <row r="43" spans="1:10" ht="15" thickBot="1">
      <c r="A43" s="129">
        <v>4</v>
      </c>
      <c r="B43" s="38" t="str">
        <f>VLOOKUP($A43,'Orçamento Sintético'!$A$28:$J$43,4,0)</f>
        <v>ESCADA 01 - RUA DA CONCEIÇÃO</v>
      </c>
      <c r="C43" s="41">
        <f>VLOOKUP($A43,'Orçamento Sintético'!A:J,10,0)</f>
        <v>0</v>
      </c>
      <c r="D43" s="31">
        <f>IFERROR(D44/$C44,0)</f>
        <v>0</v>
      </c>
      <c r="E43" s="31">
        <f t="shared" ref="E43" si="21">IFERROR(E44/$C44,0)</f>
        <v>0</v>
      </c>
      <c r="F43" s="31">
        <f>IFERROR(F44/$C44,0)</f>
        <v>0</v>
      </c>
      <c r="G43" s="31">
        <f t="shared" ref="E43:J45" si="22">IFERROR(G44/$C44,0)</f>
        <v>0</v>
      </c>
      <c r="H43" s="31">
        <f t="shared" si="22"/>
        <v>0</v>
      </c>
      <c r="I43" s="31">
        <f t="shared" si="22"/>
        <v>0</v>
      </c>
      <c r="J43" s="31">
        <f t="shared" si="22"/>
        <v>0</v>
      </c>
    </row>
    <row r="44" spans="1:10" ht="18" customHeight="1" thickTop="1">
      <c r="A44" s="130"/>
      <c r="B44" s="40"/>
      <c r="C44" s="43">
        <f>VLOOKUP($A43,'Orçamento Sintético'!A:J,9,0)</f>
        <v>0</v>
      </c>
      <c r="D44" s="44">
        <f>D46</f>
        <v>0</v>
      </c>
      <c r="E44" s="44">
        <f t="shared" ref="E44" si="23">E46</f>
        <v>0</v>
      </c>
      <c r="F44" s="44">
        <f>F46+F50+F54</f>
        <v>0</v>
      </c>
      <c r="G44" s="44">
        <f t="shared" ref="G44:J44" si="24">G46+G50+G54</f>
        <v>0</v>
      </c>
      <c r="H44" s="44">
        <f t="shared" si="24"/>
        <v>0</v>
      </c>
      <c r="I44" s="44">
        <f t="shared" si="24"/>
        <v>0</v>
      </c>
      <c r="J44" s="44">
        <f t="shared" si="24"/>
        <v>0</v>
      </c>
    </row>
    <row r="45" spans="1:10" ht="15" thickBot="1">
      <c r="A45" s="129" t="s">
        <v>104</v>
      </c>
      <c r="B45" s="38" t="str">
        <f>VLOOKUP($A45,'Orçamento Sintético'!$A$28:$J$43,4,0)</f>
        <v>REMOÇÃO DE ESCADA EXISTENTE</v>
      </c>
      <c r="C45" s="41">
        <f>VLOOKUP($A45,'Orçamento Sintético'!A:J,10,0)</f>
        <v>0</v>
      </c>
      <c r="D45" s="31">
        <f>IFERROR(D46/$C46,0)</f>
        <v>0</v>
      </c>
      <c r="E45" s="31">
        <f t="shared" si="22"/>
        <v>0</v>
      </c>
      <c r="F45" s="31">
        <f>IFERROR(F46/$C46,0)</f>
        <v>0</v>
      </c>
      <c r="G45" s="31">
        <f t="shared" si="22"/>
        <v>0</v>
      </c>
      <c r="H45" s="31">
        <f t="shared" si="22"/>
        <v>0</v>
      </c>
      <c r="I45" s="31">
        <f t="shared" si="22"/>
        <v>0</v>
      </c>
      <c r="J45" s="31">
        <f t="shared" si="22"/>
        <v>0</v>
      </c>
    </row>
    <row r="46" spans="1:10" ht="15" thickTop="1">
      <c r="A46" s="130"/>
      <c r="B46" s="40"/>
      <c r="C46" s="43">
        <f>VLOOKUP($A45,'Orçamento Sintético'!A:J,9,0)</f>
        <v>0</v>
      </c>
      <c r="D46" s="44">
        <f>D48</f>
        <v>0</v>
      </c>
      <c r="E46" s="44">
        <f t="shared" ref="E46" si="25">E48</f>
        <v>0</v>
      </c>
      <c r="F46" s="44">
        <f>F48</f>
        <v>0</v>
      </c>
      <c r="G46" s="44">
        <f t="shared" ref="G46:J46" si="26">G48</f>
        <v>0</v>
      </c>
      <c r="H46" s="44">
        <f t="shared" si="26"/>
        <v>0</v>
      </c>
      <c r="I46" s="44">
        <f t="shared" si="26"/>
        <v>0</v>
      </c>
      <c r="J46" s="44">
        <f t="shared" si="26"/>
        <v>0</v>
      </c>
    </row>
    <row r="47" spans="1:10" ht="15" thickBot="1">
      <c r="A47" s="133" t="s">
        <v>113</v>
      </c>
      <c r="B47" s="135" t="str">
        <f>VLOOKUP($A47,'Orçamento Sintético'!$A$28:$J$43,4,0)</f>
        <v>Desmontagem de estrutura metálica com retirada de solda e corte de peças por meio de lixadeira</v>
      </c>
      <c r="C47" s="32">
        <f>VLOOKUP($A47,'Orçamento Sintético'!A:J,10,0)</f>
        <v>0</v>
      </c>
      <c r="D47" s="32"/>
      <c r="E47" s="32"/>
      <c r="F47" s="33">
        <v>1</v>
      </c>
      <c r="G47" s="33"/>
      <c r="H47" s="33"/>
      <c r="I47" s="33"/>
      <c r="J47" s="33"/>
    </row>
    <row r="48" spans="1:10" ht="15.75" thickTop="1" thickBot="1">
      <c r="A48" s="134"/>
      <c r="B48" s="136"/>
      <c r="C48" s="45">
        <f>VLOOKUP($A47,'Orçamento Sintético'!A:J,9,0)</f>
        <v>0</v>
      </c>
      <c r="D48" s="45"/>
      <c r="E48" s="45"/>
      <c r="F48" s="46">
        <f>IFERROR(F47*$C48,)</f>
        <v>0</v>
      </c>
      <c r="G48" s="46">
        <f t="shared" ref="G48:I48" si="27">IFERROR(G47*$C48,)</f>
        <v>0</v>
      </c>
      <c r="H48" s="46">
        <f t="shared" si="27"/>
        <v>0</v>
      </c>
      <c r="I48" s="46">
        <f t="shared" si="27"/>
        <v>0</v>
      </c>
      <c r="J48" s="46">
        <f t="shared" ref="J48" si="28">IFERROR(J47*$C48,)</f>
        <v>0</v>
      </c>
    </row>
    <row r="49" spans="1:10" ht="15.75" thickTop="1" thickBot="1">
      <c r="A49" s="129" t="s">
        <v>105</v>
      </c>
      <c r="B49" s="38" t="str">
        <f>VLOOKUP($A49,'Orçamento Sintético'!$A$28:$J$43,4,0)</f>
        <v>FORNECIMENTO E INSTALAÇÃO DE ESCADA NOVA</v>
      </c>
      <c r="C49" s="41">
        <f>VLOOKUP($A49,'Orçamento Sintético'!A:J,10,0)</f>
        <v>0</v>
      </c>
      <c r="D49" s="31">
        <f>IFERROR(D50/$C50,0)</f>
        <v>0</v>
      </c>
      <c r="E49" s="31">
        <f t="shared" ref="E49:J49" si="29">IFERROR(E50/$C50,0)</f>
        <v>0</v>
      </c>
      <c r="F49" s="31">
        <f>IFERROR(F50/$C50,0)</f>
        <v>0</v>
      </c>
      <c r="G49" s="31">
        <f t="shared" si="29"/>
        <v>0</v>
      </c>
      <c r="H49" s="31">
        <f t="shared" si="29"/>
        <v>0</v>
      </c>
      <c r="I49" s="31">
        <f t="shared" si="29"/>
        <v>0</v>
      </c>
      <c r="J49" s="31">
        <f t="shared" si="29"/>
        <v>0</v>
      </c>
    </row>
    <row r="50" spans="1:10" ht="15" thickTop="1">
      <c r="A50" s="130"/>
      <c r="B50" s="40"/>
      <c r="C50" s="43">
        <f>VLOOKUP($A49,'Orçamento Sintético'!A:J,9,0)</f>
        <v>0</v>
      </c>
      <c r="D50" s="44">
        <f>D52</f>
        <v>0</v>
      </c>
      <c r="E50" s="44">
        <f t="shared" ref="E50" si="30">E52</f>
        <v>0</v>
      </c>
      <c r="F50" s="44">
        <f>F52</f>
        <v>0</v>
      </c>
      <c r="G50" s="44">
        <f t="shared" ref="G50:J50" si="31">G52</f>
        <v>0</v>
      </c>
      <c r="H50" s="44">
        <f t="shared" si="31"/>
        <v>0</v>
      </c>
      <c r="I50" s="44">
        <f t="shared" si="31"/>
        <v>0</v>
      </c>
      <c r="J50" s="44">
        <f t="shared" si="31"/>
        <v>0</v>
      </c>
    </row>
    <row r="51" spans="1:10" ht="15" thickBot="1">
      <c r="A51" s="133" t="s">
        <v>114</v>
      </c>
      <c r="B51" s="135" t="str">
        <f>VLOOKUP($A51,'Orçamento Sintético'!$A$28:$J$43,4,0)</f>
        <v>Fornecimento e instalação de escada metálica com corrimão, inclusive pintura, conforme projeto</v>
      </c>
      <c r="C51" s="32">
        <f>VLOOKUP($A51,'Orçamento Sintético'!A:J,10,0)</f>
        <v>0</v>
      </c>
      <c r="D51" s="32"/>
      <c r="E51" s="32"/>
      <c r="F51" s="33">
        <f>30/150</f>
        <v>0.2</v>
      </c>
      <c r="G51" s="33">
        <v>0.4</v>
      </c>
      <c r="H51" s="33">
        <v>0.4</v>
      </c>
      <c r="I51" s="33"/>
      <c r="J51" s="33"/>
    </row>
    <row r="52" spans="1:10" ht="15.75" thickTop="1" thickBot="1">
      <c r="A52" s="134"/>
      <c r="B52" s="136"/>
      <c r="C52" s="45">
        <f>VLOOKUP($A51,'Orçamento Sintético'!A:J,9,0)</f>
        <v>0</v>
      </c>
      <c r="D52" s="45"/>
      <c r="E52" s="45"/>
      <c r="F52" s="46">
        <f>IFERROR(F51*$C52,)</f>
        <v>0</v>
      </c>
      <c r="G52" s="46">
        <f t="shared" ref="G52:I52" si="32">IFERROR(G51*$C52,)</f>
        <v>0</v>
      </c>
      <c r="H52" s="46">
        <f t="shared" si="32"/>
        <v>0</v>
      </c>
      <c r="I52" s="46">
        <f t="shared" si="32"/>
        <v>0</v>
      </c>
      <c r="J52" s="46">
        <f t="shared" ref="J52" si="33">IFERROR(J51*$C52,)</f>
        <v>0</v>
      </c>
    </row>
    <row r="53" spans="1:10" ht="15.75" thickTop="1" thickBot="1">
      <c r="A53" s="129" t="s">
        <v>106</v>
      </c>
      <c r="B53" s="38" t="str">
        <f>VLOOKUP($A53,'Orçamento Sintético'!$A$28:$J$43,4,0)</f>
        <v>FECHAMENTO EM GRADIL</v>
      </c>
      <c r="C53" s="41">
        <f>VLOOKUP($A53,'Orçamento Sintético'!A:J,10,0)</f>
        <v>0</v>
      </c>
      <c r="D53" s="31">
        <f>IFERROR(D54/$C54,0)</f>
        <v>0</v>
      </c>
      <c r="E53" s="31">
        <f t="shared" ref="E53:J53" si="34">IFERROR(E54/$C54,0)</f>
        <v>0</v>
      </c>
      <c r="F53" s="31">
        <f>IFERROR(F54/$C54,0)</f>
        <v>0</v>
      </c>
      <c r="G53" s="31">
        <f t="shared" si="34"/>
        <v>0</v>
      </c>
      <c r="H53" s="31">
        <f t="shared" si="34"/>
        <v>0</v>
      </c>
      <c r="I53" s="31">
        <f t="shared" si="34"/>
        <v>0</v>
      </c>
      <c r="J53" s="31">
        <f t="shared" si="34"/>
        <v>0</v>
      </c>
    </row>
    <row r="54" spans="1:10" ht="15" thickTop="1">
      <c r="A54" s="130"/>
      <c r="B54" s="40"/>
      <c r="C54" s="43">
        <f>VLOOKUP($A53,'Orçamento Sintético'!A:J,9,0)</f>
        <v>0</v>
      </c>
      <c r="D54" s="44">
        <f>D56</f>
        <v>0</v>
      </c>
      <c r="E54" s="44">
        <f t="shared" ref="E54" si="35">E56</f>
        <v>0</v>
      </c>
      <c r="F54" s="44">
        <f>F56</f>
        <v>0</v>
      </c>
      <c r="G54" s="44">
        <f t="shared" ref="G54:J54" si="36">G56</f>
        <v>0</v>
      </c>
      <c r="H54" s="44">
        <f t="shared" si="36"/>
        <v>0</v>
      </c>
      <c r="I54" s="44">
        <f t="shared" si="36"/>
        <v>0</v>
      </c>
      <c r="J54" s="44">
        <f t="shared" si="36"/>
        <v>0</v>
      </c>
    </row>
    <row r="55" spans="1:10" ht="15" thickBot="1">
      <c r="A55" s="133" t="s">
        <v>115</v>
      </c>
      <c r="B55" s="135" t="str">
        <f>VLOOKUP($A55,'Orçamento Sintético'!$A$28:$J$43,4,0)</f>
        <v>Fornecimento e instalação de fechamento em gradil, inclusive pintura, conforme projeto</v>
      </c>
      <c r="C55" s="32">
        <f>VLOOKUP($A55,'Orçamento Sintético'!A:J,10,0)</f>
        <v>0</v>
      </c>
      <c r="D55" s="32"/>
      <c r="E55" s="32"/>
      <c r="F55" s="33"/>
      <c r="G55" s="33"/>
      <c r="H55" s="33">
        <v>0.2</v>
      </c>
      <c r="I55" s="33">
        <v>0.4</v>
      </c>
      <c r="J55" s="33">
        <v>0.4</v>
      </c>
    </row>
    <row r="56" spans="1:10" ht="15.75" thickTop="1" thickBot="1">
      <c r="A56" s="134"/>
      <c r="B56" s="136"/>
      <c r="C56" s="45">
        <f>VLOOKUP($A55,'Orçamento Sintético'!A:J,9,0)</f>
        <v>0</v>
      </c>
      <c r="D56" s="45"/>
      <c r="E56" s="45"/>
      <c r="F56" s="46">
        <f>IFERROR(F55*$C56,)</f>
        <v>0</v>
      </c>
      <c r="G56" s="46">
        <f t="shared" ref="G56:J56" si="37">IFERROR(G55*$C56,)</f>
        <v>0</v>
      </c>
      <c r="H56" s="46">
        <f t="shared" si="37"/>
        <v>0</v>
      </c>
      <c r="I56" s="46">
        <f t="shared" si="37"/>
        <v>0</v>
      </c>
      <c r="J56" s="46">
        <f t="shared" si="37"/>
        <v>0</v>
      </c>
    </row>
    <row r="57" spans="1:10" ht="15.75" thickTop="1" thickBot="1">
      <c r="A57" s="129">
        <v>5</v>
      </c>
      <c r="B57" s="38" t="str">
        <f>VLOOKUP($A57,'Orçamento Sintético'!$A$28:$J$43,4,0)</f>
        <v>ESCADA 02 - RUA DOS ANDRADAS</v>
      </c>
      <c r="C57" s="30">
        <f>VLOOKUP($A57,'Orçamento Sintético'!A:J,10,0)</f>
        <v>0</v>
      </c>
      <c r="D57" s="31">
        <f>IFERROR(D58/$C58,0)</f>
        <v>0</v>
      </c>
      <c r="E57" s="31">
        <f t="shared" ref="E57:J57" si="38">IFERROR(E58/$C58,0)</f>
        <v>0</v>
      </c>
      <c r="F57" s="31">
        <f>IFERROR(F58/$C58,0)</f>
        <v>0</v>
      </c>
      <c r="G57" s="31">
        <f t="shared" si="38"/>
        <v>0</v>
      </c>
      <c r="H57" s="31">
        <f t="shared" si="38"/>
        <v>0</v>
      </c>
      <c r="I57" s="31">
        <f t="shared" si="38"/>
        <v>0</v>
      </c>
      <c r="J57" s="31">
        <f t="shared" si="38"/>
        <v>0</v>
      </c>
    </row>
    <row r="58" spans="1:10" ht="15" thickTop="1">
      <c r="A58" s="130"/>
      <c r="B58" s="40"/>
      <c r="C58" s="43">
        <f>VLOOKUP($A57,'Orçamento Sintético'!A:J,9,0)</f>
        <v>0</v>
      </c>
      <c r="D58" s="44">
        <f>D60+D64+D68</f>
        <v>0</v>
      </c>
      <c r="E58" s="44">
        <f t="shared" ref="E58" si="39">E60+E64+E68</f>
        <v>0</v>
      </c>
      <c r="F58" s="44">
        <f>F60+F64+F68</f>
        <v>0</v>
      </c>
      <c r="G58" s="44">
        <f t="shared" ref="G58:J58" si="40">G60+G64+G68</f>
        <v>0</v>
      </c>
      <c r="H58" s="44">
        <f t="shared" si="40"/>
        <v>0</v>
      </c>
      <c r="I58" s="44">
        <f t="shared" si="40"/>
        <v>0</v>
      </c>
      <c r="J58" s="44">
        <f t="shared" si="40"/>
        <v>0</v>
      </c>
    </row>
    <row r="59" spans="1:10" ht="15" thickBot="1">
      <c r="A59" s="129" t="s">
        <v>107</v>
      </c>
      <c r="B59" s="38" t="str">
        <f>VLOOKUP($A59,'Orçamento Sintético'!$A$28:$J$43,4,0)</f>
        <v>REMOÇÃO DE ESCADA EXISTENTE</v>
      </c>
      <c r="C59" s="41">
        <f>VLOOKUP($A59,'Orçamento Sintético'!A:J,10,0)</f>
        <v>0</v>
      </c>
      <c r="D59" s="31">
        <f>IFERROR(D60/$C60,0)</f>
        <v>0</v>
      </c>
      <c r="E59" s="31">
        <f t="shared" ref="E59:J59" si="41">IFERROR(E60/$C60,0)</f>
        <v>0</v>
      </c>
      <c r="F59" s="31">
        <f>IFERROR(F60/$C60,0)</f>
        <v>0</v>
      </c>
      <c r="G59" s="31">
        <f t="shared" si="41"/>
        <v>0</v>
      </c>
      <c r="H59" s="31">
        <f t="shared" si="41"/>
        <v>0</v>
      </c>
      <c r="I59" s="31">
        <f t="shared" si="41"/>
        <v>0</v>
      </c>
      <c r="J59" s="31">
        <f t="shared" si="41"/>
        <v>0</v>
      </c>
    </row>
    <row r="60" spans="1:10" ht="15" thickTop="1">
      <c r="A60" s="130"/>
      <c r="B60" s="40"/>
      <c r="C60" s="43">
        <f>VLOOKUP($A59,'Orçamento Sintético'!A:J,9,0)</f>
        <v>0</v>
      </c>
      <c r="D60" s="44">
        <f>D62</f>
        <v>0</v>
      </c>
      <c r="E60" s="44">
        <f t="shared" ref="E60" si="42">E62</f>
        <v>0</v>
      </c>
      <c r="F60" s="44">
        <f>F62</f>
        <v>0</v>
      </c>
      <c r="G60" s="44">
        <f t="shared" ref="G60:J60" si="43">G62</f>
        <v>0</v>
      </c>
      <c r="H60" s="44">
        <f t="shared" si="43"/>
        <v>0</v>
      </c>
      <c r="I60" s="44">
        <f t="shared" si="43"/>
        <v>0</v>
      </c>
      <c r="J60" s="44">
        <f t="shared" si="43"/>
        <v>0</v>
      </c>
    </row>
    <row r="61" spans="1:10" ht="15" thickBot="1">
      <c r="A61" s="133" t="s">
        <v>147</v>
      </c>
      <c r="B61" s="135" t="str">
        <f>VLOOKUP($A61,'Orçamento Sintético'!$A$28:$J$43,4,0)</f>
        <v>Desmontagem de estrutura metálica com retirada de solda e corte de peças por meio de lixadeira</v>
      </c>
      <c r="C61" s="32">
        <f>VLOOKUP($A61,'Orçamento Sintético'!A:J,10,0)</f>
        <v>0</v>
      </c>
      <c r="D61" s="32"/>
      <c r="E61" s="32"/>
      <c r="F61" s="33">
        <v>1</v>
      </c>
      <c r="G61" s="33"/>
      <c r="H61" s="33"/>
      <c r="I61" s="33"/>
      <c r="J61" s="33"/>
    </row>
    <row r="62" spans="1:10" ht="15.75" thickTop="1" thickBot="1">
      <c r="A62" s="134"/>
      <c r="B62" s="136"/>
      <c r="C62" s="45">
        <f>VLOOKUP($A61,'Orçamento Sintético'!A:J,9,0)</f>
        <v>0</v>
      </c>
      <c r="D62" s="45"/>
      <c r="E62" s="45"/>
      <c r="F62" s="46">
        <f>IFERROR(F61*$C62,)</f>
        <v>0</v>
      </c>
      <c r="G62" s="46">
        <f t="shared" ref="G62:J62" si="44">IFERROR(G61*$C62,)</f>
        <v>0</v>
      </c>
      <c r="H62" s="46">
        <f t="shared" si="44"/>
        <v>0</v>
      </c>
      <c r="I62" s="46">
        <f t="shared" si="44"/>
        <v>0</v>
      </c>
      <c r="J62" s="46">
        <f t="shared" si="44"/>
        <v>0</v>
      </c>
    </row>
    <row r="63" spans="1:10" ht="15.75" thickTop="1" thickBot="1">
      <c r="A63" s="129" t="s">
        <v>148</v>
      </c>
      <c r="B63" s="38" t="str">
        <f>VLOOKUP($A63,'Orçamento Sintético'!$A$28:$J$43,4,0)</f>
        <v>FORNECIMENTO E INSTALAÇÃO DE ESCADA NOVA</v>
      </c>
      <c r="C63" s="41">
        <f>VLOOKUP($A63,'Orçamento Sintético'!A:J,10,0)</f>
        <v>0</v>
      </c>
      <c r="D63" s="31">
        <f>IFERROR(D64/$C64,0)</f>
        <v>0</v>
      </c>
      <c r="E63" s="31">
        <f t="shared" ref="E63:J63" si="45">IFERROR(E64/$C64,0)</f>
        <v>0</v>
      </c>
      <c r="F63" s="31">
        <f>IFERROR(F64/$C64,0)</f>
        <v>0</v>
      </c>
      <c r="G63" s="31">
        <f t="shared" si="45"/>
        <v>0</v>
      </c>
      <c r="H63" s="31">
        <f t="shared" si="45"/>
        <v>0</v>
      </c>
      <c r="I63" s="31">
        <f t="shared" si="45"/>
        <v>0</v>
      </c>
      <c r="J63" s="31">
        <f t="shared" si="45"/>
        <v>0</v>
      </c>
    </row>
    <row r="64" spans="1:10" ht="15" thickTop="1">
      <c r="A64" s="130"/>
      <c r="B64" s="40"/>
      <c r="C64" s="43">
        <f>VLOOKUP($A63,'Orçamento Sintético'!A:J,9,0)</f>
        <v>0</v>
      </c>
      <c r="D64" s="44">
        <f>D66</f>
        <v>0</v>
      </c>
      <c r="E64" s="44">
        <f t="shared" ref="E64" si="46">E66</f>
        <v>0</v>
      </c>
      <c r="F64" s="44">
        <f>F66</f>
        <v>0</v>
      </c>
      <c r="G64" s="44">
        <f t="shared" ref="G64:J64" si="47">G66</f>
        <v>0</v>
      </c>
      <c r="H64" s="44">
        <f t="shared" si="47"/>
        <v>0</v>
      </c>
      <c r="I64" s="44">
        <f t="shared" si="47"/>
        <v>0</v>
      </c>
      <c r="J64" s="44">
        <f t="shared" si="47"/>
        <v>0</v>
      </c>
    </row>
    <row r="65" spans="1:11" ht="15" thickBot="1">
      <c r="A65" s="133" t="s">
        <v>149</v>
      </c>
      <c r="B65" s="135" t="str">
        <f>VLOOKUP($A65,'Orçamento Sintético'!$A$28:$J$43,4,0)</f>
        <v>Fornecimento e instalação de escada metálica com corrimão, inclusive pintura, conforme projeto</v>
      </c>
      <c r="C65" s="32">
        <f>VLOOKUP($A65,'Orçamento Sintético'!A:J,10,0)</f>
        <v>0</v>
      </c>
      <c r="D65" s="32"/>
      <c r="E65" s="32"/>
      <c r="F65" s="33">
        <f>30/150</f>
        <v>0.2</v>
      </c>
      <c r="G65" s="33">
        <v>0.4</v>
      </c>
      <c r="H65" s="33">
        <v>0.4</v>
      </c>
      <c r="I65" s="33"/>
      <c r="J65" s="33"/>
    </row>
    <row r="66" spans="1:11" ht="15.75" thickTop="1" thickBot="1">
      <c r="A66" s="134"/>
      <c r="B66" s="136"/>
      <c r="C66" s="45">
        <f>VLOOKUP($A65,'Orçamento Sintético'!A:J,9,0)</f>
        <v>0</v>
      </c>
      <c r="D66" s="45"/>
      <c r="E66" s="45"/>
      <c r="F66" s="46">
        <f>IFERROR(F65*$C66,)</f>
        <v>0</v>
      </c>
      <c r="G66" s="46">
        <f t="shared" ref="G66:J66" si="48">IFERROR(G65*$C66,)</f>
        <v>0</v>
      </c>
      <c r="H66" s="46">
        <f t="shared" si="48"/>
        <v>0</v>
      </c>
      <c r="I66" s="46">
        <f t="shared" si="48"/>
        <v>0</v>
      </c>
      <c r="J66" s="46">
        <f t="shared" si="48"/>
        <v>0</v>
      </c>
    </row>
    <row r="67" spans="1:11" ht="15.75" thickTop="1" thickBot="1">
      <c r="A67" s="129" t="s">
        <v>150</v>
      </c>
      <c r="B67" s="38" t="str">
        <f>VLOOKUP($A67,'Orçamento Sintético'!$A$28:$J$43,4,0)</f>
        <v>FECHAMENTO EM GRADIL</v>
      </c>
      <c r="C67" s="41">
        <f>VLOOKUP($A67,'Orçamento Sintético'!A:J,10,0)</f>
        <v>0</v>
      </c>
      <c r="D67" s="31">
        <f>IFERROR(D68/$C68,0)</f>
        <v>0</v>
      </c>
      <c r="E67" s="31">
        <f t="shared" ref="E67:J67" si="49">IFERROR(E68/$C68,0)</f>
        <v>0</v>
      </c>
      <c r="F67" s="31">
        <f>IFERROR(F68/$C68,0)</f>
        <v>0</v>
      </c>
      <c r="G67" s="31">
        <f t="shared" si="49"/>
        <v>0</v>
      </c>
      <c r="H67" s="31">
        <f t="shared" si="49"/>
        <v>0</v>
      </c>
      <c r="I67" s="31">
        <f t="shared" si="49"/>
        <v>0</v>
      </c>
      <c r="J67" s="31">
        <f t="shared" si="49"/>
        <v>0</v>
      </c>
    </row>
    <row r="68" spans="1:11" ht="15" thickTop="1">
      <c r="A68" s="130"/>
      <c r="B68" s="40"/>
      <c r="C68" s="43">
        <f>VLOOKUP($A67,'Orçamento Sintético'!A:J,9,0)</f>
        <v>0</v>
      </c>
      <c r="D68" s="44">
        <f>D70</f>
        <v>0</v>
      </c>
      <c r="E68" s="44">
        <f t="shared" ref="E68" si="50">E70</f>
        <v>0</v>
      </c>
      <c r="F68" s="44">
        <f>F70</f>
        <v>0</v>
      </c>
      <c r="G68" s="44">
        <f t="shared" ref="G68:J68" si="51">G70</f>
        <v>0</v>
      </c>
      <c r="H68" s="44">
        <f t="shared" si="51"/>
        <v>0</v>
      </c>
      <c r="I68" s="44">
        <f t="shared" si="51"/>
        <v>0</v>
      </c>
      <c r="J68" s="44">
        <f t="shared" si="51"/>
        <v>0</v>
      </c>
    </row>
    <row r="69" spans="1:11" ht="15" thickBot="1">
      <c r="A69" s="133" t="s">
        <v>151</v>
      </c>
      <c r="B69" s="135" t="str">
        <f>VLOOKUP($A69,'Orçamento Sintético'!$A$28:$J$43,4,0)</f>
        <v>Fornecimento e instalação de fechamento em gradil, inclusive pintura, conforme projeto</v>
      </c>
      <c r="C69" s="32">
        <f>VLOOKUP($A69,'Orçamento Sintético'!A:J,10,0)</f>
        <v>0</v>
      </c>
      <c r="D69" s="32"/>
      <c r="E69" s="32"/>
      <c r="F69" s="33"/>
      <c r="G69" s="33"/>
      <c r="H69" s="33">
        <v>0.2</v>
      </c>
      <c r="I69" s="33">
        <v>0.4</v>
      </c>
      <c r="J69" s="33">
        <v>0.4</v>
      </c>
    </row>
    <row r="70" spans="1:11" ht="15.75" thickTop="1" thickBot="1">
      <c r="A70" s="134"/>
      <c r="B70" s="136"/>
      <c r="C70" s="45">
        <f>VLOOKUP($A69,'Orçamento Sintético'!A:J,9,0)</f>
        <v>0</v>
      </c>
      <c r="D70" s="45"/>
      <c r="E70" s="45"/>
      <c r="F70" s="46">
        <f>IFERROR(F69*$C70,)</f>
        <v>0</v>
      </c>
      <c r="G70" s="46">
        <f t="shared" ref="G70:J70" si="52">IFERROR(G69*$C70,)</f>
        <v>0</v>
      </c>
      <c r="H70" s="46">
        <f t="shared" si="52"/>
        <v>0</v>
      </c>
      <c r="I70" s="46">
        <f t="shared" si="52"/>
        <v>0</v>
      </c>
      <c r="J70" s="46">
        <f t="shared" si="52"/>
        <v>0</v>
      </c>
    </row>
    <row r="71" spans="1:11" ht="15.75" thickTop="1" thickBot="1">
      <c r="A71" s="37">
        <v>6</v>
      </c>
      <c r="B71" s="38" t="str">
        <f>VLOOKUP($A71,'Orçamento Sintético'!$A$28:$J$43,4,0)</f>
        <v>SERVIÇOS FINAIS</v>
      </c>
      <c r="C71" s="30">
        <f>VLOOKUP($A71,'Orçamento Sintético'!A:J,10,0)</f>
        <v>0</v>
      </c>
      <c r="D71" s="31">
        <f>IFERROR(D72/$C72,0)</f>
        <v>0</v>
      </c>
      <c r="E71" s="31">
        <f t="shared" ref="E71:J71" si="53">IFERROR(E72/$C72,0)</f>
        <v>0</v>
      </c>
      <c r="F71" s="31">
        <f>IFERROR(F72/$C72,0)</f>
        <v>0</v>
      </c>
      <c r="G71" s="31">
        <f t="shared" si="53"/>
        <v>0</v>
      </c>
      <c r="H71" s="31">
        <f t="shared" si="53"/>
        <v>0</v>
      </c>
      <c r="I71" s="31">
        <f t="shared" si="53"/>
        <v>0</v>
      </c>
      <c r="J71" s="31">
        <f t="shared" si="53"/>
        <v>0</v>
      </c>
    </row>
    <row r="72" spans="1:11" ht="15" thickTop="1">
      <c r="A72" s="39"/>
      <c r="B72" s="40"/>
      <c r="C72" s="43">
        <f>VLOOKUP($A71,'Orçamento Sintético'!A:J,9,0)</f>
        <v>0</v>
      </c>
      <c r="D72" s="44">
        <f>D74</f>
        <v>0</v>
      </c>
      <c r="E72" s="44">
        <f t="shared" ref="E72" si="54">E74</f>
        <v>0</v>
      </c>
      <c r="F72" s="44">
        <f>F74</f>
        <v>0</v>
      </c>
      <c r="G72" s="44">
        <f t="shared" ref="G72:J72" si="55">G74</f>
        <v>0</v>
      </c>
      <c r="H72" s="44">
        <f t="shared" si="55"/>
        <v>0</v>
      </c>
      <c r="I72" s="44">
        <f t="shared" si="55"/>
        <v>0</v>
      </c>
      <c r="J72" s="44">
        <f t="shared" si="55"/>
        <v>0</v>
      </c>
    </row>
    <row r="73" spans="1:11" ht="15" thickBot="1">
      <c r="A73" s="133" t="s">
        <v>152</v>
      </c>
      <c r="B73" s="135" t="str">
        <f>VLOOKUP($A73,'Orçamento Sintético'!$A$28:$J$43,4,0)</f>
        <v>ALUGUEL DE CACAMBA 5m2 48 HORAS COM RETIRADA</v>
      </c>
      <c r="C73" s="32">
        <f>VLOOKUP($A73,'Orçamento Sintético'!A:J,10,0)</f>
        <v>0</v>
      </c>
      <c r="D73" s="33">
        <f>16.6666666666667%/2</f>
        <v>8.3333333333333495E-2</v>
      </c>
      <c r="E73" s="33">
        <f>16.6666666666667%/2</f>
        <v>8.3333333333333495E-2</v>
      </c>
      <c r="F73" s="33">
        <v>0.16666666666666666</v>
      </c>
      <c r="G73" s="33">
        <f>1/6</f>
        <v>0.16666666666666666</v>
      </c>
      <c r="H73" s="33">
        <f>1/6</f>
        <v>0.16666666666666666</v>
      </c>
      <c r="I73" s="33">
        <f>1/6</f>
        <v>0.16666666666666666</v>
      </c>
      <c r="J73" s="33">
        <f>1/6</f>
        <v>0.16666666666666666</v>
      </c>
    </row>
    <row r="74" spans="1:11" ht="15.75" thickTop="1" thickBot="1">
      <c r="A74" s="134"/>
      <c r="B74" s="136"/>
      <c r="C74" s="45">
        <f>VLOOKUP($A73,'Orçamento Sintético'!A:J,9,0)</f>
        <v>0</v>
      </c>
      <c r="D74" s="46">
        <f>IFERROR(D73*$C74,)</f>
        <v>0</v>
      </c>
      <c r="E74" s="46">
        <f>IFERROR(E73*$C74,)</f>
        <v>0</v>
      </c>
      <c r="F74" s="46">
        <f>IFERROR(F73*$C74,)</f>
        <v>0</v>
      </c>
      <c r="G74" s="46">
        <f t="shared" ref="G74:J74" si="56">IFERROR(G73*$C74,)</f>
        <v>0</v>
      </c>
      <c r="H74" s="46">
        <f t="shared" si="56"/>
        <v>0</v>
      </c>
      <c r="I74" s="46">
        <f t="shared" si="56"/>
        <v>0</v>
      </c>
      <c r="J74" s="46">
        <f t="shared" si="56"/>
        <v>0</v>
      </c>
    </row>
    <row r="75" spans="1:11" ht="15" thickTop="1">
      <c r="A75" s="137" t="s">
        <v>108</v>
      </c>
      <c r="B75" s="137"/>
      <c r="C75" s="137"/>
      <c r="D75" s="47">
        <f>D6+D12+D26+D44+D58+D72</f>
        <v>0</v>
      </c>
      <c r="E75" s="47">
        <f>E6+E12+E26+E44+E58+E72</f>
        <v>0</v>
      </c>
      <c r="F75" s="47">
        <f t="shared" ref="F75:J75" si="57">F6+F12+F26+F44+F58+F72</f>
        <v>0</v>
      </c>
      <c r="G75" s="47">
        <f t="shared" si="57"/>
        <v>0</v>
      </c>
      <c r="H75" s="47">
        <f t="shared" si="57"/>
        <v>0</v>
      </c>
      <c r="I75" s="47">
        <f t="shared" si="57"/>
        <v>0</v>
      </c>
      <c r="J75" s="47">
        <f t="shared" si="57"/>
        <v>0</v>
      </c>
    </row>
    <row r="76" spans="1:11">
      <c r="A76" s="137" t="s">
        <v>109</v>
      </c>
      <c r="B76" s="137"/>
      <c r="C76" s="137"/>
      <c r="D76" s="36">
        <f>IFERROR(D75/'Orçamento Sintético'!$J$44,0)</f>
        <v>0</v>
      </c>
      <c r="E76" s="36">
        <f>IFERROR(E75/'Orçamento Sintético'!$J$44,0)</f>
        <v>0</v>
      </c>
      <c r="F76" s="36">
        <f>IFERROR(F75/'Orçamento Sintético'!$J$44,0)</f>
        <v>0</v>
      </c>
      <c r="G76" s="36">
        <f>IFERROR(G75/'Orçamento Sintético'!$J$44,0)</f>
        <v>0</v>
      </c>
      <c r="H76" s="36">
        <f>IFERROR(H75/'Orçamento Sintético'!$J$44,0)</f>
        <v>0</v>
      </c>
      <c r="I76" s="36">
        <f>IFERROR(I75/'Orçamento Sintético'!$J$44,0)</f>
        <v>0</v>
      </c>
      <c r="J76" s="36">
        <f>IFERROR(J75/'Orçamento Sintético'!$J$44,0)</f>
        <v>0</v>
      </c>
    </row>
    <row r="77" spans="1:11">
      <c r="A77" s="137" t="s">
        <v>110</v>
      </c>
      <c r="B77" s="137"/>
      <c r="C77" s="137"/>
      <c r="D77" s="47">
        <f>D75</f>
        <v>0</v>
      </c>
      <c r="E77" s="47">
        <f>E75+D77</f>
        <v>0</v>
      </c>
      <c r="F77" s="47">
        <f t="shared" ref="F77:J77" si="58">F75+E77</f>
        <v>0</v>
      </c>
      <c r="G77" s="47">
        <f t="shared" si="58"/>
        <v>0</v>
      </c>
      <c r="H77" s="47">
        <f t="shared" si="58"/>
        <v>0</v>
      </c>
      <c r="I77" s="47">
        <f t="shared" si="58"/>
        <v>0</v>
      </c>
      <c r="J77" s="47">
        <f t="shared" si="58"/>
        <v>0</v>
      </c>
    </row>
    <row r="78" spans="1:11">
      <c r="A78" s="137" t="s">
        <v>111</v>
      </c>
      <c r="B78" s="137"/>
      <c r="C78" s="137"/>
      <c r="D78" s="36">
        <f t="shared" ref="D78" si="59">D76</f>
        <v>0</v>
      </c>
      <c r="E78" s="36">
        <f>E76+D78</f>
        <v>0</v>
      </c>
      <c r="F78" s="36">
        <f t="shared" ref="F78:J78" si="60">F76+E78</f>
        <v>0</v>
      </c>
      <c r="G78" s="36">
        <f t="shared" si="60"/>
        <v>0</v>
      </c>
      <c r="H78" s="36">
        <f t="shared" si="60"/>
        <v>0</v>
      </c>
      <c r="I78" s="36">
        <f t="shared" si="60"/>
        <v>0</v>
      </c>
      <c r="J78" s="36">
        <f t="shared" si="60"/>
        <v>0</v>
      </c>
      <c r="K78" s="36"/>
    </row>
  </sheetData>
  <sheetProtection algorithmName="SHA-512" hashValue="Z3YomlvfJ6Olmsa6L1wfffa+7O/Cm01h4K+7Z/vhxGDPh+rKhqnWfT6DPPkFl2DJa9KD9migl3jiS9/0dBiUuA==" saltValue="JnZnebQnamZOT2KVGUulLg==" spinCount="100000" sheet="1" objects="1" scenarios="1"/>
  <mergeCells count="64">
    <mergeCell ref="A59:A60"/>
    <mergeCell ref="A61:A62"/>
    <mergeCell ref="A45:A46"/>
    <mergeCell ref="A49:A50"/>
    <mergeCell ref="A53:A54"/>
    <mergeCell ref="A55:A56"/>
    <mergeCell ref="B55:B56"/>
    <mergeCell ref="A51:A52"/>
    <mergeCell ref="B51:B52"/>
    <mergeCell ref="A35:A36"/>
    <mergeCell ref="B35:B36"/>
    <mergeCell ref="A37:A38"/>
    <mergeCell ref="B37:B38"/>
    <mergeCell ref="A41:A42"/>
    <mergeCell ref="B41:B42"/>
    <mergeCell ref="A39:A40"/>
    <mergeCell ref="B33:B34"/>
    <mergeCell ref="A11:A12"/>
    <mergeCell ref="A25:A26"/>
    <mergeCell ref="A27:A28"/>
    <mergeCell ref="A31:A32"/>
    <mergeCell ref="A21:A22"/>
    <mergeCell ref="A13:A14"/>
    <mergeCell ref="B15:B16"/>
    <mergeCell ref="A17:A18"/>
    <mergeCell ref="B17:B18"/>
    <mergeCell ref="A29:A30"/>
    <mergeCell ref="B29:B30"/>
    <mergeCell ref="A19:A20"/>
    <mergeCell ref="B19:B20"/>
    <mergeCell ref="B21:B22"/>
    <mergeCell ref="A15:A16"/>
    <mergeCell ref="A67:A68"/>
    <mergeCell ref="A47:A48"/>
    <mergeCell ref="B47:B48"/>
    <mergeCell ref="A77:C77"/>
    <mergeCell ref="A78:C78"/>
    <mergeCell ref="A75:C75"/>
    <mergeCell ref="A76:C76"/>
    <mergeCell ref="A73:A74"/>
    <mergeCell ref="B73:B74"/>
    <mergeCell ref="B61:B62"/>
    <mergeCell ref="A63:A64"/>
    <mergeCell ref="A65:A66"/>
    <mergeCell ref="B65:B66"/>
    <mergeCell ref="A69:A70"/>
    <mergeCell ref="B69:B70"/>
    <mergeCell ref="A57:A58"/>
    <mergeCell ref="I1:J2"/>
    <mergeCell ref="C1:G1"/>
    <mergeCell ref="C2:G2"/>
    <mergeCell ref="A43:A44"/>
    <mergeCell ref="A1:B1"/>
    <mergeCell ref="A2:B2"/>
    <mergeCell ref="A3:J3"/>
    <mergeCell ref="A5:A6"/>
    <mergeCell ref="A7:A8"/>
    <mergeCell ref="B7:B8"/>
    <mergeCell ref="A9:A10"/>
    <mergeCell ref="B9:B10"/>
    <mergeCell ref="A23:A24"/>
    <mergeCell ref="B23:B24"/>
    <mergeCell ref="B13:B14"/>
    <mergeCell ref="A33:A34"/>
  </mergeCells>
  <phoneticPr fontId="36" type="noConversion"/>
  <pageMargins left="0.511811024" right="0.511811024" top="0.78740157499999996" bottom="0.78740157499999996" header="0.31496062000000002" footer="0.31496062000000002"/>
  <pageSetup paperSize="9" scale="51" fitToHeight="0" orientation="portrait" r:id="rId1"/>
  <headerFooter>
    <oddHeader>&amp;R&amp;"Calibri"&amp;10&amp;K000000 Público&amp;1#_x000D_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836F7-2C19-4427-BB30-42B37F247AF8}">
  <sheetPr>
    <pageSetUpPr fitToPage="1"/>
  </sheetPr>
  <dimension ref="A1:J79"/>
  <sheetViews>
    <sheetView workbookViewId="0">
      <selection activeCell="I1" sqref="A1:J79"/>
    </sheetView>
  </sheetViews>
  <sheetFormatPr defaultRowHeight="14.25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style="48" bestFit="1" customWidth="1"/>
  </cols>
  <sheetData>
    <row r="1" spans="1:10" ht="15" customHeight="1">
      <c r="A1" s="144" t="s">
        <v>42</v>
      </c>
      <c r="B1" s="144"/>
      <c r="C1" s="144"/>
      <c r="D1" s="144" t="s">
        <v>43</v>
      </c>
      <c r="E1" s="144"/>
      <c r="F1" s="144"/>
      <c r="G1" s="120" t="s">
        <v>44</v>
      </c>
      <c r="H1" s="120"/>
      <c r="I1" s="120" t="str">
        <f>'Orçamento Sintético'!I2</f>
        <v xml:space="preserve">Encargos Sociais: 
(  ) Desonerado (   ) Não desonerado
</v>
      </c>
      <c r="J1" s="120"/>
    </row>
    <row r="2" spans="1:10" ht="110.25" customHeight="1">
      <c r="A2" s="119" t="s">
        <v>45</v>
      </c>
      <c r="B2" s="119"/>
      <c r="C2" s="119"/>
      <c r="D2" s="119" t="str">
        <f>'Orçamento Sintético'!D3</f>
        <v xml:space="preserve">SINAPI - 12/2025 - Rio de Janeiro
SBC - 01/2026 - Rio de Janeiro
SICRO3 - 10/2025 - Rio de Janeiro
ORSE - 11/2025 - Sergipe
SEDOP - 10/2025 - Pará
EMBASA - 06/2025 - sem_encargos
EMOP - 12/2025 - Rio de Janeiro
SCO - 12/2025 - Rio de Janeiro
</v>
      </c>
      <c r="E2" s="119"/>
      <c r="F2" s="119"/>
      <c r="G2" s="139">
        <f>'Orçamento Sintético'!G3</f>
        <v>0</v>
      </c>
      <c r="H2" s="140"/>
      <c r="I2" s="120"/>
      <c r="J2" s="120"/>
    </row>
    <row r="3" spans="1:10" ht="15">
      <c r="A3" s="141" t="s">
        <v>59</v>
      </c>
      <c r="B3" s="142"/>
      <c r="C3" s="142"/>
      <c r="D3" s="142"/>
      <c r="E3" s="142"/>
      <c r="F3" s="142"/>
      <c r="G3" s="142"/>
      <c r="H3" s="142"/>
      <c r="I3" s="142"/>
      <c r="J3" s="142"/>
    </row>
    <row r="4" spans="1:10" ht="30">
      <c r="A4" s="6" t="s">
        <v>0</v>
      </c>
      <c r="B4" s="7" t="s">
        <v>1</v>
      </c>
      <c r="C4" s="6" t="s">
        <v>2</v>
      </c>
      <c r="D4" s="6" t="s">
        <v>3</v>
      </c>
      <c r="E4" s="8" t="s">
        <v>4</v>
      </c>
      <c r="F4" s="8" t="s">
        <v>5</v>
      </c>
      <c r="G4" s="8" t="s">
        <v>6</v>
      </c>
      <c r="H4" s="8" t="s">
        <v>7</v>
      </c>
      <c r="I4" s="8" t="s">
        <v>8</v>
      </c>
      <c r="J4" s="8" t="s">
        <v>9</v>
      </c>
    </row>
    <row r="5" spans="1:10">
      <c r="A5" s="9">
        <v>1</v>
      </c>
      <c r="B5" s="9" t="str">
        <f>VLOOKUP($A5,'Orçamento Sintético'!$A$1:$J$43,2,0)</f>
        <v xml:space="preserve">  </v>
      </c>
      <c r="C5" s="9"/>
      <c r="D5" s="9" t="str">
        <f>VLOOKUP($A5,'Orçamento Sintético'!$A$1:$J$43,4,0)</f>
        <v>ADMINISTRAÇÃO</v>
      </c>
      <c r="E5" s="9"/>
      <c r="F5" s="10"/>
      <c r="G5" s="10"/>
      <c r="H5" s="10"/>
      <c r="I5" s="66">
        <f>VLOOKUP($A5,'Orçamento Sintético'!$A$1:$J$43,9,0)</f>
        <v>0</v>
      </c>
      <c r="J5" s="10"/>
    </row>
    <row r="6" spans="1:10" ht="25.5">
      <c r="A6" s="11" t="s">
        <v>97</v>
      </c>
      <c r="B6" s="11" t="str">
        <f>VLOOKUP($A6,'Orçamento Sintético'!$A$1:$J$43,2,0)</f>
        <v xml:space="preserve"> 90777 </v>
      </c>
      <c r="C6" s="11" t="str">
        <f>VLOOKUP($A6,'Orçamento Sintético'!$A$1:$J$43,3,0)</f>
        <v>SINAPI</v>
      </c>
      <c r="D6" s="11" t="str">
        <f>VLOOKUP($A6,'Orçamento Sintético'!$A$1:$J$43,4,0)</f>
        <v>ENGENHEIRO CIVIL DE OBRA JUNIOR COM ENCARGOS COMPLEMENTARES</v>
      </c>
      <c r="E6" s="11" t="str">
        <f>VLOOKUP($A6,'Orçamento Sintético'!$A$1:$J$43,5,0)</f>
        <v>H</v>
      </c>
      <c r="F6" s="74">
        <f>I8</f>
        <v>144</v>
      </c>
      <c r="G6" s="67">
        <f>IFERROR(VLOOKUP($A6,'Orçamento Sintético'!$A$1:$J$43,7,0),0)</f>
        <v>0</v>
      </c>
      <c r="H6" s="67">
        <f>IFERROR(VLOOKUP($A6,'Orçamento Sintético'!$A$1:$J$43,8,0),0)</f>
        <v>0</v>
      </c>
      <c r="I6" s="67">
        <f>IFERROR(VLOOKUP($A6,'Orçamento Sintético'!$A$1:$J$43,9,0),0)</f>
        <v>0</v>
      </c>
      <c r="J6" s="68">
        <f>IFERROR(VLOOKUP($A6,'Orçamento Sintético'!$A$1:$J$43,10,0),0)</f>
        <v>0</v>
      </c>
    </row>
    <row r="7" spans="1:10">
      <c r="A7" s="13" t="s">
        <v>47</v>
      </c>
      <c r="B7" s="138"/>
      <c r="C7" s="138"/>
      <c r="D7" s="13" t="s">
        <v>3</v>
      </c>
      <c r="E7" s="138" t="s">
        <v>48</v>
      </c>
      <c r="F7" s="138"/>
      <c r="G7" s="138"/>
      <c r="H7" s="16"/>
      <c r="I7" s="16" t="s">
        <v>49</v>
      </c>
      <c r="J7" s="16"/>
    </row>
    <row r="8" spans="1:10" ht="25.5">
      <c r="A8" s="138" t="s">
        <v>50</v>
      </c>
      <c r="B8" s="138"/>
      <c r="C8" s="138"/>
      <c r="D8" s="13" t="s">
        <v>157</v>
      </c>
      <c r="E8" s="143">
        <f>2*3*4*6</f>
        <v>144</v>
      </c>
      <c r="F8" s="143"/>
      <c r="G8" s="143"/>
      <c r="H8" s="143"/>
      <c r="I8" s="69">
        <f>E8</f>
        <v>144</v>
      </c>
      <c r="J8" s="16" t="s">
        <v>12</v>
      </c>
    </row>
    <row r="9" spans="1:10" ht="25.5">
      <c r="A9" s="11" t="s">
        <v>98</v>
      </c>
      <c r="B9" s="11" t="str">
        <f>VLOOKUP($A9,'Orçamento Sintético'!$A$1:$J$43,2,0)</f>
        <v xml:space="preserve"> 93572 </v>
      </c>
      <c r="C9" s="11" t="str">
        <f>VLOOKUP($A9,'Orçamento Sintético'!$A$1:$J$43,3,0)</f>
        <v>SINAPI</v>
      </c>
      <c r="D9" s="11" t="str">
        <f>VLOOKUP($A9,'Orçamento Sintético'!$A$1:$J$43,4,0)</f>
        <v>ENCARREGADO GERAL DE OBRAS COM ENCARGOS COMPLEMENTARES</v>
      </c>
      <c r="E9" s="11" t="str">
        <f>VLOOKUP($A9,'Orçamento Sintético'!$A$1:$J$43,5,0)</f>
        <v>MES</v>
      </c>
      <c r="F9" s="74">
        <f>I11</f>
        <v>6</v>
      </c>
      <c r="G9" s="67">
        <f>IFERROR(VLOOKUP($A9,'Orçamento Sintético'!$A$1:$J$43,7,0),0)</f>
        <v>0</v>
      </c>
      <c r="H9" s="67">
        <f>IFERROR(VLOOKUP($A9,'Orçamento Sintético'!$A$1:$J$43,8,0),0)</f>
        <v>0</v>
      </c>
      <c r="I9" s="67">
        <f>IFERROR(VLOOKUP($A9,'Orçamento Sintético'!$A$1:$J$43,9,0),0)</f>
        <v>0</v>
      </c>
      <c r="J9" s="68">
        <f>IFERROR(VLOOKUP($A9,'Orçamento Sintético'!$A$1:$J$43,10,0),0)</f>
        <v>0</v>
      </c>
    </row>
    <row r="10" spans="1:10">
      <c r="A10" s="13" t="s">
        <v>47</v>
      </c>
      <c r="B10" s="138"/>
      <c r="C10" s="138"/>
      <c r="D10" s="13" t="s">
        <v>3</v>
      </c>
      <c r="E10" s="138" t="s">
        <v>48</v>
      </c>
      <c r="F10" s="138"/>
      <c r="G10" s="138"/>
      <c r="H10" s="16"/>
      <c r="I10" s="16" t="s">
        <v>49</v>
      </c>
      <c r="J10" s="16"/>
    </row>
    <row r="11" spans="1:10" ht="25.5">
      <c r="A11" s="138" t="s">
        <v>50</v>
      </c>
      <c r="B11" s="138"/>
      <c r="C11" s="138"/>
      <c r="D11" s="13" t="s">
        <v>158</v>
      </c>
      <c r="E11" s="138">
        <f>1*6</f>
        <v>6</v>
      </c>
      <c r="F11" s="138"/>
      <c r="G11" s="138"/>
      <c r="H11" s="138"/>
      <c r="I11" s="69">
        <v>6</v>
      </c>
      <c r="J11" s="16" t="s">
        <v>12</v>
      </c>
    </row>
    <row r="12" spans="1:10">
      <c r="A12" s="9">
        <v>2</v>
      </c>
      <c r="B12" s="9" t="str">
        <f>VLOOKUP($A12,'Orçamento Sintético'!$A$1:$J$43,2,0)</f>
        <v xml:space="preserve">  </v>
      </c>
      <c r="C12" s="9" t="str">
        <f>VLOOKUP($A12,'Orçamento Sintético'!$A$1:$J$43,2,0)</f>
        <v xml:space="preserve">  </v>
      </c>
      <c r="D12" s="9" t="str">
        <f>VLOOKUP($A12,'Orçamento Sintético'!$A$1:$J$43,4,0)</f>
        <v>SERVIÇOS PRELIMINARES</v>
      </c>
      <c r="E12" s="9"/>
      <c r="F12" s="10"/>
      <c r="G12" s="10"/>
      <c r="H12" s="10"/>
      <c r="I12" s="66">
        <f>VLOOKUP($A12,'Orçamento Sintético'!$A$1:$J$43,9,0)</f>
        <v>0</v>
      </c>
      <c r="J12" s="10"/>
    </row>
    <row r="13" spans="1:10">
      <c r="A13" s="14" t="s">
        <v>99</v>
      </c>
      <c r="B13" s="14"/>
      <c r="C13" s="14" t="str">
        <f>VLOOKUP($A13,'Orçamento Sintético'!$A$1:$J$43,3,0)</f>
        <v>CREA-RJ</v>
      </c>
      <c r="D13" s="14" t="str">
        <f>VLOOKUP($A13,'Orçamento Sintético'!$A$1:$J$43,4,0)</f>
        <v>ART DE EXECUÇÃO DE OBRAS E SERVIÇOS</v>
      </c>
      <c r="E13" s="15" t="str">
        <f>VLOOKUP($A13,'Orçamento Sintético'!$A$1:$J$43,5,0)</f>
        <v>UN</v>
      </c>
      <c r="F13" s="75">
        <f>I15</f>
        <v>1</v>
      </c>
      <c r="G13" s="70">
        <f>IFERROR(VLOOKUP($A13,'Orçamento Sintético'!$A$1:$J$43,7,0),0)</f>
        <v>0</v>
      </c>
      <c r="H13" s="70">
        <f>IFERROR(VLOOKUP($A13,'Orçamento Sintético'!$A$1:$J$43,8,0),0)</f>
        <v>0</v>
      </c>
      <c r="I13" s="70">
        <f>IFERROR(VLOOKUP($A13,'Orçamento Sintético'!$A$1:$J$43,9,0),0)</f>
        <v>0</v>
      </c>
      <c r="J13" s="71">
        <f>IFERROR(VLOOKUP($A13,'Orçamento Sintético'!$A$1:$J$43,10,0),0)</f>
        <v>0</v>
      </c>
    </row>
    <row r="14" spans="1:10">
      <c r="A14" s="13" t="s">
        <v>47</v>
      </c>
      <c r="B14" s="138"/>
      <c r="C14" s="138"/>
      <c r="D14" s="13" t="s">
        <v>3</v>
      </c>
      <c r="E14" s="138" t="s">
        <v>48</v>
      </c>
      <c r="F14" s="138"/>
      <c r="G14" s="138"/>
      <c r="H14" s="16"/>
      <c r="I14" s="16" t="s">
        <v>49</v>
      </c>
      <c r="J14" s="16"/>
    </row>
    <row r="15" spans="1:10">
      <c r="A15" s="138" t="s">
        <v>50</v>
      </c>
      <c r="B15" s="138"/>
      <c r="C15" s="138"/>
      <c r="D15" s="13" t="s">
        <v>51</v>
      </c>
      <c r="E15" s="138">
        <f>1</f>
        <v>1</v>
      </c>
      <c r="F15" s="138"/>
      <c r="G15" s="138"/>
      <c r="H15" s="138"/>
      <c r="I15" s="69">
        <v>1</v>
      </c>
      <c r="J15" s="16" t="s">
        <v>12</v>
      </c>
    </row>
    <row r="16" spans="1:10">
      <c r="A16" s="11" t="s">
        <v>100</v>
      </c>
      <c r="B16" s="11">
        <f>VLOOKUP($A16,'Orçamento Sintético'!$A$1:$J$43,2,0)</f>
        <v>12689</v>
      </c>
      <c r="C16" s="11" t="str">
        <f>VLOOKUP($A16,'Orçamento Sintético'!$A$1:$J$43,3,0)</f>
        <v>SBC</v>
      </c>
      <c r="D16" s="11" t="str">
        <f>VLOOKUP($A16,'Orçamento Sintético'!$A$1:$J$43,4,0)</f>
        <v>MOBILIZACAO E DESMOBILIZACAO DE CANTEIRO</v>
      </c>
      <c r="E16" s="11" t="str">
        <f>VLOOKUP($A16,'Orçamento Sintético'!$A$1:$J$43,5,0)</f>
        <v>UN</v>
      </c>
      <c r="F16" s="74">
        <f>I18</f>
        <v>2</v>
      </c>
      <c r="G16" s="67">
        <f>IFERROR(VLOOKUP($A16,'Orçamento Sintético'!$A$1:$J$43,7,0),0)</f>
        <v>0</v>
      </c>
      <c r="H16" s="67">
        <f>IFERROR(VLOOKUP($A16,'Orçamento Sintético'!$A$1:$J$43,8,0),0)</f>
        <v>0</v>
      </c>
      <c r="I16" s="67">
        <f>IFERROR(VLOOKUP($A16,'Orçamento Sintético'!$A$1:$J$43,9,0),0)</f>
        <v>0</v>
      </c>
      <c r="J16" s="68">
        <f>IFERROR(VLOOKUP($A16,'Orçamento Sintético'!$A$1:$J$43,10,0),0)</f>
        <v>0</v>
      </c>
    </row>
    <row r="17" spans="1:10">
      <c r="A17" s="13" t="s">
        <v>47</v>
      </c>
      <c r="B17" s="138"/>
      <c r="C17" s="138"/>
      <c r="D17" s="13" t="s">
        <v>3</v>
      </c>
      <c r="E17" s="138" t="s">
        <v>48</v>
      </c>
      <c r="F17" s="138"/>
      <c r="G17" s="138"/>
      <c r="H17" s="16"/>
      <c r="I17" s="16" t="s">
        <v>49</v>
      </c>
      <c r="J17" s="16"/>
    </row>
    <row r="18" spans="1:10" ht="25.5">
      <c r="A18" s="138" t="s">
        <v>50</v>
      </c>
      <c r="B18" s="138"/>
      <c r="C18" s="138"/>
      <c r="D18" s="13" t="s">
        <v>52</v>
      </c>
      <c r="E18" s="138">
        <f>2*1</f>
        <v>2</v>
      </c>
      <c r="F18" s="138"/>
      <c r="G18" s="138"/>
      <c r="H18" s="138"/>
      <c r="I18" s="69">
        <f>E18</f>
        <v>2</v>
      </c>
      <c r="J18" s="16" t="s">
        <v>12</v>
      </c>
    </row>
    <row r="19" spans="1:10" ht="25.5">
      <c r="A19" s="11" t="s">
        <v>112</v>
      </c>
      <c r="B19" s="11">
        <f>VLOOKUP($A19,'Orçamento Sintético'!$A$1:$J$43,2,0)</f>
        <v>103689</v>
      </c>
      <c r="C19" s="11" t="str">
        <f>VLOOKUP($A19,'Orçamento Sintético'!$A$1:$J$43,3,0)</f>
        <v>SINAPI</v>
      </c>
      <c r="D19" s="11" t="str">
        <f>VLOOKUP($A19,'Orçamento Sintético'!$A$1:$J$43,4,0)</f>
        <v>FORNECIMENTO E INSTALAÇÃO DE PLACA DE OBRA COM CHAPA GALVANIZADA E ESTRUTURA DE MADEIRA. AF_03/2022_PS</v>
      </c>
      <c r="E19" s="11" t="str">
        <f>VLOOKUP($A19,'Orçamento Sintético'!$A$1:$J$43,5,0)</f>
        <v>m²</v>
      </c>
      <c r="F19" s="74">
        <f>I21</f>
        <v>3</v>
      </c>
      <c r="G19" s="67">
        <f>IFERROR(VLOOKUP($A19,'Orçamento Sintético'!$A$1:$J$43,7,0),0)</f>
        <v>0</v>
      </c>
      <c r="H19" s="67">
        <f>IFERROR(VLOOKUP($A19,'Orçamento Sintético'!$A$1:$J$43,8,0),0)</f>
        <v>0</v>
      </c>
      <c r="I19" s="67">
        <f>IFERROR(VLOOKUP($A19,'Orçamento Sintético'!$A$1:$J$43,9,0),0)</f>
        <v>0</v>
      </c>
      <c r="J19" s="68">
        <f>IFERROR(VLOOKUP($A19,'Orçamento Sintético'!$A$1:$J$43,10,0),0)</f>
        <v>0</v>
      </c>
    </row>
    <row r="20" spans="1:10">
      <c r="A20" s="13" t="s">
        <v>47</v>
      </c>
      <c r="B20" s="138"/>
      <c r="C20" s="138"/>
      <c r="D20" s="13" t="s">
        <v>3</v>
      </c>
      <c r="E20" s="138" t="s">
        <v>48</v>
      </c>
      <c r="F20" s="138"/>
      <c r="G20" s="138"/>
      <c r="H20" s="16"/>
      <c r="I20" s="16" t="s">
        <v>49</v>
      </c>
      <c r="J20" s="16"/>
    </row>
    <row r="21" spans="1:10">
      <c r="A21" s="138" t="s">
        <v>50</v>
      </c>
      <c r="B21" s="138"/>
      <c r="C21" s="138"/>
      <c r="D21" s="13" t="s">
        <v>53</v>
      </c>
      <c r="E21" s="138">
        <f>1.5*2</f>
        <v>3</v>
      </c>
      <c r="F21" s="138"/>
      <c r="G21" s="138"/>
      <c r="H21" s="138"/>
      <c r="I21" s="69">
        <f>E21</f>
        <v>3</v>
      </c>
      <c r="J21" s="16" t="s">
        <v>12</v>
      </c>
    </row>
    <row r="22" spans="1:10" ht="63.75">
      <c r="A22" s="11" t="s">
        <v>140</v>
      </c>
      <c r="B22" s="11" t="str">
        <f>VLOOKUP($A22,'Orçamento Sintético'!$A$1:$J$43,2,0)</f>
        <v>ED-48460</v>
      </c>
      <c r="C22" s="11" t="str">
        <f>VLOOKUP($A22,'Orçamento Sintético'!$A$1:$J$43,3,0)</f>
        <v>SETOP</v>
      </c>
      <c r="D22" s="11" t="str">
        <f>VLOOKUP($A22,'Orçamento Sintético'!$A$1:$J$43,4,0)</f>
        <v>REMOÇÃO MANUAL DE FORRO DE PLACAS (GESSO, MINERAL, FIBRA, ISOPOR, COLMEIA, PVC, ETC.), COM REAPROVEITAMENTO, INCLUSIVE AFASTAMENTO E EMPILHAMENTO, EXCLUSIVE DEMOLIÇÃO DA ESTRUTURA DE SUSTENTAÇÃO, TRANSPORTE E RETIRADA DO MATERIAL REMOVIDO NÃO REAPROVEITÁVEL</v>
      </c>
      <c r="E22" s="11" t="str">
        <f>VLOOKUP($A22,'Orçamento Sintético'!$A$1:$J$43,5,0)</f>
        <v>m²</v>
      </c>
      <c r="F22" s="74">
        <f>I24</f>
        <v>45.601653569999996</v>
      </c>
      <c r="G22" s="67">
        <f>IFERROR(VLOOKUP($A22,'Orçamento Sintético'!$A$1:$J$43,7,0),0)</f>
        <v>0</v>
      </c>
      <c r="H22" s="67">
        <f>IFERROR(VLOOKUP($A22,'Orçamento Sintético'!$A$1:$J$43,8,0),0)</f>
        <v>0</v>
      </c>
      <c r="I22" s="67">
        <f>IFERROR(VLOOKUP($A22,'Orçamento Sintético'!$A$1:$J$43,9,0),0)</f>
        <v>0</v>
      </c>
      <c r="J22" s="68">
        <f>IFERROR(VLOOKUP($A22,'Orçamento Sintético'!$A$1:$J$43,10,0),0)</f>
        <v>0</v>
      </c>
    </row>
    <row r="23" spans="1:10">
      <c r="A23" s="13" t="s">
        <v>47</v>
      </c>
      <c r="B23" s="138"/>
      <c r="C23" s="138"/>
      <c r="D23" s="13" t="s">
        <v>3</v>
      </c>
      <c r="E23" s="138" t="s">
        <v>48</v>
      </c>
      <c r="F23" s="138"/>
      <c r="G23" s="138"/>
      <c r="H23" s="16"/>
      <c r="I23" s="16" t="s">
        <v>49</v>
      </c>
      <c r="J23" s="16"/>
    </row>
    <row r="24" spans="1:10" ht="25.5">
      <c r="A24" s="138" t="s">
        <v>165</v>
      </c>
      <c r="B24" s="138"/>
      <c r="C24" s="138"/>
      <c r="D24" s="13" t="s">
        <v>159</v>
      </c>
      <c r="E24" s="138">
        <f>(11.1606*3.553)*1.15</f>
        <v>45.601653569999996</v>
      </c>
      <c r="F24" s="138"/>
      <c r="G24" s="138"/>
      <c r="H24" s="138"/>
      <c r="I24" s="69">
        <f>E24</f>
        <v>45.601653569999996</v>
      </c>
      <c r="J24" s="16" t="s">
        <v>12</v>
      </c>
    </row>
    <row r="25" spans="1:10" ht="51">
      <c r="A25" s="11" t="s">
        <v>153</v>
      </c>
      <c r="B25" s="11" t="str">
        <f>VLOOKUP($A25,'Orçamento Sintético'!$A$1:$J$43,2,0)</f>
        <v>ED-28355</v>
      </c>
      <c r="C25" s="11" t="str">
        <f>VLOOKUP($A25,'Orçamento Sintético'!$A$1:$J$43,3,0)</f>
        <v>SETOP</v>
      </c>
      <c r="D25" s="11" t="str">
        <f>VLOOKUP($A25,'Orçamento Sintético'!$A$1:$J$43,4,0)</f>
        <v>REMOÇÃO MANUAL ESTRUTURA OU TRAMA DE SUSTENTAÇÃO DE MADEIRA OU METÁLICA PARA FORRO, COM REAPROVEITAMENTO, INCLUSIVE AFASTAMENTO E EMPILHAMENTO, EXCLUSIVE TRANSPORTE E RETIRADA DO MATERIAL REMOVIDO NÃO REAPROVEITÁVEL</v>
      </c>
      <c r="E25" s="11" t="str">
        <f>VLOOKUP($A25,'Orçamento Sintético'!$A$1:$J$43,5,0)</f>
        <v>m²</v>
      </c>
      <c r="F25" s="74">
        <f>I27</f>
        <v>45.601653569999996</v>
      </c>
      <c r="G25" s="67">
        <f>IFERROR(VLOOKUP($A25,'Orçamento Sintético'!$A$1:$J$43,7,0),0)</f>
        <v>0</v>
      </c>
      <c r="H25" s="67">
        <f>IFERROR(VLOOKUP($A25,'Orçamento Sintético'!$A$1:$J$43,8,0),0)</f>
        <v>0</v>
      </c>
      <c r="I25" s="67">
        <f>IFERROR(VLOOKUP($A25,'Orçamento Sintético'!$A$1:$J$43,9,0),0)</f>
        <v>0</v>
      </c>
      <c r="J25" s="68">
        <f>IFERROR(VLOOKUP($A25,'Orçamento Sintético'!$A$1:$J$43,10,0),0)</f>
        <v>0</v>
      </c>
    </row>
    <row r="26" spans="1:10">
      <c r="A26" s="13" t="s">
        <v>47</v>
      </c>
      <c r="B26" s="138"/>
      <c r="C26" s="138"/>
      <c r="D26" s="13" t="s">
        <v>3</v>
      </c>
      <c r="E26" s="138" t="s">
        <v>48</v>
      </c>
      <c r="F26" s="138"/>
      <c r="G26" s="138"/>
      <c r="H26" s="16"/>
      <c r="I26" s="16" t="s">
        <v>49</v>
      </c>
      <c r="J26" s="16"/>
    </row>
    <row r="27" spans="1:10" ht="25.5">
      <c r="A27" s="138" t="s">
        <v>165</v>
      </c>
      <c r="B27" s="138"/>
      <c r="C27" s="138"/>
      <c r="D27" s="13" t="s">
        <v>159</v>
      </c>
      <c r="E27" s="138">
        <f>(11.1606*3.553)*1.15</f>
        <v>45.601653569999996</v>
      </c>
      <c r="F27" s="138"/>
      <c r="G27" s="138"/>
      <c r="H27" s="138"/>
      <c r="I27" s="69">
        <f>E27</f>
        <v>45.601653569999996</v>
      </c>
      <c r="J27" s="16" t="s">
        <v>12</v>
      </c>
    </row>
    <row r="28" spans="1:10">
      <c r="A28" s="11" t="s">
        <v>154</v>
      </c>
      <c r="B28" s="11">
        <f>VLOOKUP($A28,'Orçamento Sintético'!$A$1:$J$43,2,0)</f>
        <v>23075</v>
      </c>
      <c r="C28" s="11" t="str">
        <f>VLOOKUP($A28,'Orçamento Sintético'!$A$1:$J$43,3,0)</f>
        <v>SBC</v>
      </c>
      <c r="D28" s="11" t="str">
        <f>VLOOKUP($A28,'Orçamento Sintético'!$A$1:$J$43,4,0)</f>
        <v>REVESTIMENTOS-REMONTAGEM DE FORRO REMOVIVEL TIPO PACOTE</v>
      </c>
      <c r="E28" s="11" t="str">
        <f>VLOOKUP($A28,'Orçamento Sintético'!$A$1:$J$43,5,0)</f>
        <v>m²</v>
      </c>
      <c r="F28" s="74">
        <f>I30</f>
        <v>45.601653569999996</v>
      </c>
      <c r="G28" s="67">
        <f>IFERROR(VLOOKUP($A28,'Orçamento Sintético'!$A$1:$J$43,7,0),0)</f>
        <v>0</v>
      </c>
      <c r="H28" s="67">
        <f>IFERROR(VLOOKUP($A28,'Orçamento Sintético'!$A$1:$J$43,8,0),0)</f>
        <v>0</v>
      </c>
      <c r="I28" s="67">
        <f>IFERROR(VLOOKUP($A28,'Orçamento Sintético'!$A$1:$J$43,9,0),0)</f>
        <v>0</v>
      </c>
      <c r="J28" s="68">
        <f>IFERROR(VLOOKUP($A28,'Orçamento Sintético'!$A$1:$J$43,10,0),0)</f>
        <v>0</v>
      </c>
    </row>
    <row r="29" spans="1:10">
      <c r="A29" s="13" t="s">
        <v>47</v>
      </c>
      <c r="B29" s="138"/>
      <c r="C29" s="138"/>
      <c r="D29" s="13" t="s">
        <v>3</v>
      </c>
      <c r="E29" s="138" t="s">
        <v>48</v>
      </c>
      <c r="F29" s="138"/>
      <c r="G29" s="138"/>
      <c r="H29" s="16"/>
      <c r="I29" s="16" t="s">
        <v>49</v>
      </c>
      <c r="J29" s="16"/>
    </row>
    <row r="30" spans="1:10" ht="25.5">
      <c r="A30" s="138" t="s">
        <v>165</v>
      </c>
      <c r="B30" s="138"/>
      <c r="C30" s="138"/>
      <c r="D30" s="13" t="s">
        <v>159</v>
      </c>
      <c r="E30" s="138">
        <f>(11.1606*3.553)*1.15</f>
        <v>45.601653569999996</v>
      </c>
      <c r="F30" s="138"/>
      <c r="G30" s="138"/>
      <c r="H30" s="138"/>
      <c r="I30" s="69">
        <f>E30</f>
        <v>45.601653569999996</v>
      </c>
      <c r="J30" s="16" t="s">
        <v>12</v>
      </c>
    </row>
    <row r="31" spans="1:10">
      <c r="A31" s="9">
        <v>3</v>
      </c>
      <c r="B31" s="9" t="str">
        <f>VLOOKUP($A31,'Orçamento Sintético'!$A$1:$J$43,2,0)</f>
        <v xml:space="preserve">  </v>
      </c>
      <c r="C31" s="9" t="str">
        <f>VLOOKUP($A31,'Orçamento Sintético'!$A$1:$J$43,2,0)</f>
        <v xml:space="preserve">  </v>
      </c>
      <c r="D31" s="9" t="str">
        <f>VLOOKUP($A31,'Orçamento Sintético'!$A$1:$J$43,4,0)</f>
        <v>EXECUÇÃO DOS REFORÇOS</v>
      </c>
      <c r="E31" s="9"/>
      <c r="F31" s="10"/>
      <c r="G31" s="10"/>
      <c r="H31" s="10"/>
      <c r="I31" s="66">
        <f>VLOOKUP($A31,'Orçamento Sintético'!$A$1:$J$43,9,0)</f>
        <v>0</v>
      </c>
      <c r="J31" s="10"/>
    </row>
    <row r="32" spans="1:10">
      <c r="A32" s="9" t="s">
        <v>101</v>
      </c>
      <c r="B32" s="9" t="str">
        <f>VLOOKUP($A32,'Orçamento Sintético'!$A$1:$J$43,2,0)</f>
        <v xml:space="preserve">  </v>
      </c>
      <c r="C32" s="9" t="str">
        <f>VLOOKUP($A32,'Orçamento Sintético'!$A$1:$J$43,2,0)</f>
        <v xml:space="preserve">  </v>
      </c>
      <c r="D32" s="9" t="str">
        <f>VLOOKUP($A32,'Orçamento Sintético'!$A$1:$J$43,4,0)</f>
        <v>ANDAIMES</v>
      </c>
      <c r="E32" s="9"/>
      <c r="F32" s="10"/>
      <c r="G32" s="10"/>
      <c r="H32" s="10"/>
      <c r="I32" s="66">
        <f>VLOOKUP($A32,'Orçamento Sintético'!$A$1:$J$43,9,0)</f>
        <v>0</v>
      </c>
      <c r="J32" s="10"/>
    </row>
    <row r="33" spans="1:10" ht="25.5">
      <c r="A33" s="11" t="s">
        <v>56</v>
      </c>
      <c r="B33" s="11">
        <f>VLOOKUP($A33,'Orçamento Sintético'!$A$1:$J$43,2,0)</f>
        <v>97064</v>
      </c>
      <c r="C33" s="11" t="str">
        <f>VLOOKUP($A33,'Orçamento Sintético'!$A$1:$J$43,3,0)</f>
        <v>SINAPI</v>
      </c>
      <c r="D33" s="11" t="str">
        <f>VLOOKUP($A33,'Orçamento Sintético'!$A$1:$J$43,4,0)</f>
        <v>MONTAGEM E DESMONTAGEM DE ANDAIME TUBULAR TIPO "TORRE" (EXCLUSIVE ANDAIME E LIMPEZA). AF_03/2024</v>
      </c>
      <c r="E33" s="11" t="str">
        <f>VLOOKUP($A33,'Orçamento Sintético'!$A$1:$J$43,5,0)</f>
        <v>m</v>
      </c>
      <c r="F33" s="74">
        <f>I35</f>
        <v>50</v>
      </c>
      <c r="G33" s="67">
        <f>IFERROR(VLOOKUP($A33,'Orçamento Sintético'!$A$1:$J$43,7,0),0)</f>
        <v>0</v>
      </c>
      <c r="H33" s="67">
        <f>IFERROR(VLOOKUP($A33,'Orçamento Sintético'!$A$1:$J$43,8,0),0)</f>
        <v>0</v>
      </c>
      <c r="I33" s="67">
        <f>IFERROR(VLOOKUP($A33,'Orçamento Sintético'!$A$1:$J$43,9,0),0)</f>
        <v>0</v>
      </c>
      <c r="J33" s="68">
        <f>IFERROR(VLOOKUP($A33,'Orçamento Sintético'!$A$1:$J$43,10,0),0)</f>
        <v>0</v>
      </c>
    </row>
    <row r="34" spans="1:10">
      <c r="A34" s="13" t="s">
        <v>47</v>
      </c>
      <c r="B34" s="138"/>
      <c r="C34" s="138"/>
      <c r="D34" s="13" t="s">
        <v>3</v>
      </c>
      <c r="E34" s="138" t="s">
        <v>48</v>
      </c>
      <c r="F34" s="138"/>
      <c r="G34" s="138"/>
      <c r="H34" s="16"/>
      <c r="I34" s="16" t="s">
        <v>49</v>
      </c>
      <c r="J34" s="16"/>
    </row>
    <row r="35" spans="1:10" ht="25.5">
      <c r="A35" s="138" t="s">
        <v>162</v>
      </c>
      <c r="B35" s="138"/>
      <c r="C35" s="138"/>
      <c r="D35" s="13" t="s">
        <v>160</v>
      </c>
      <c r="E35" s="138">
        <f>5*10</f>
        <v>50</v>
      </c>
      <c r="F35" s="138"/>
      <c r="G35" s="138"/>
      <c r="H35" s="138"/>
      <c r="I35" s="69">
        <f>E35</f>
        <v>50</v>
      </c>
      <c r="J35" s="16" t="s">
        <v>12</v>
      </c>
    </row>
    <row r="36" spans="1:10">
      <c r="A36" s="9" t="s">
        <v>102</v>
      </c>
      <c r="B36" s="9" t="str">
        <f>VLOOKUP($A36,'Orçamento Sintético'!$A$1:$J$43,2,0)</f>
        <v xml:space="preserve">  </v>
      </c>
      <c r="C36" s="9" t="str">
        <f>VLOOKUP($A36,'Orçamento Sintético'!$A$1:$J$43,2,0)</f>
        <v xml:space="preserve">  </v>
      </c>
      <c r="D36" s="9" t="str">
        <f>VLOOKUP($A36,'Orçamento Sintético'!$A$1:$J$43,4,0)</f>
        <v>MONTAGEM DA ESTRUTURA METÁLICA</v>
      </c>
      <c r="E36" s="9"/>
      <c r="F36" s="10"/>
      <c r="G36" s="10"/>
      <c r="H36" s="10"/>
      <c r="I36" s="66">
        <f>VLOOKUP($A36,'Orçamento Sintético'!$A$1:$J$43,9,0)</f>
        <v>0</v>
      </c>
      <c r="J36" s="10"/>
    </row>
    <row r="37" spans="1:10" ht="25.5">
      <c r="A37" s="11" t="s">
        <v>37</v>
      </c>
      <c r="B37" s="11">
        <f>VLOOKUP($A37,'Orçamento Sintético'!$A$1:$J$43,2,0)</f>
        <v>2408149</v>
      </c>
      <c r="C37" s="11" t="str">
        <f>VLOOKUP($A37,'Orçamento Sintético'!$A$1:$J$43,3,0)</f>
        <v>SICRO</v>
      </c>
      <c r="D37" s="11" t="str">
        <f>VLOOKUP($A37,'Orçamento Sintético'!$A$1:$J$43,4,0)</f>
        <v>Estrutura em perfil de aço ASTM A36 corte, solda e montagem - fornecimento e instalação</v>
      </c>
      <c r="E37" s="11" t="str">
        <f>VLOOKUP($A37,'Orçamento Sintético'!$A$1:$J$43,5,0)</f>
        <v>kg</v>
      </c>
      <c r="F37" s="74">
        <f>I39</f>
        <v>1550.1</v>
      </c>
      <c r="G37" s="67">
        <f>IFERROR(VLOOKUP($A37,'Orçamento Sintético'!$A$1:$J$43,7,0),0)</f>
        <v>0</v>
      </c>
      <c r="H37" s="67">
        <f>IFERROR(VLOOKUP($A37,'Orçamento Sintético'!$A$1:$J$43,8,0),0)</f>
        <v>0</v>
      </c>
      <c r="I37" s="67">
        <f>IFERROR(VLOOKUP($A37,'Orçamento Sintético'!$A$1:$J$43,9,0),0)</f>
        <v>0</v>
      </c>
      <c r="J37" s="68">
        <f>IFERROR(VLOOKUP($A37,'Orçamento Sintético'!$A$1:$J$43,10,0),0)</f>
        <v>0</v>
      </c>
    </row>
    <row r="38" spans="1:10">
      <c r="A38" s="13" t="s">
        <v>47</v>
      </c>
      <c r="B38" s="138"/>
      <c r="C38" s="138"/>
      <c r="D38" s="13" t="s">
        <v>3</v>
      </c>
      <c r="E38" s="138" t="s">
        <v>48</v>
      </c>
      <c r="F38" s="138"/>
      <c r="G38" s="138"/>
      <c r="H38" s="16"/>
      <c r="I38" s="16" t="s">
        <v>49</v>
      </c>
      <c r="J38" s="16"/>
    </row>
    <row r="39" spans="1:10" ht="14.25" customHeight="1">
      <c r="A39" s="138" t="s">
        <v>162</v>
      </c>
      <c r="B39" s="138"/>
      <c r="C39" s="138"/>
      <c r="D39" s="13" t="s">
        <v>121</v>
      </c>
      <c r="E39" s="138">
        <f>1479+71.1</f>
        <v>1550.1</v>
      </c>
      <c r="F39" s="138"/>
      <c r="G39" s="138"/>
      <c r="H39" s="138"/>
      <c r="I39" s="69">
        <f>E39</f>
        <v>1550.1</v>
      </c>
      <c r="J39" s="16" t="s">
        <v>12</v>
      </c>
    </row>
    <row r="40" spans="1:10" ht="25.5">
      <c r="A40" s="11" t="s">
        <v>122</v>
      </c>
      <c r="B40" s="11">
        <f>VLOOKUP($A40,'Orçamento Sintético'!$A$1:$J$43,2,0)</f>
        <v>407740</v>
      </c>
      <c r="C40" s="11" t="str">
        <f>VLOOKUP($A40,'Orçamento Sintético'!$A$1:$J$43,3,0)</f>
        <v>SICRO</v>
      </c>
      <c r="D40" s="11" t="str">
        <f>VLOOKUP($A40,'Orçamento Sintético'!$A$1:$J$43,4,0)</f>
        <v>Chumbador tipo espera em aço CA-25 para fixação de estrutura metálica em concreto - fornecimento e instalação</v>
      </c>
      <c r="E40" s="11" t="str">
        <f>VLOOKUP($A40,'Orçamento Sintético'!$A$1:$J$43,5,0)</f>
        <v>kg</v>
      </c>
      <c r="F40" s="74">
        <f>I42</f>
        <v>53.903541626391799</v>
      </c>
      <c r="G40" s="67">
        <f>IFERROR(VLOOKUP($A40,'Orçamento Sintético'!$A$1:$J$43,7,0),0)</f>
        <v>0</v>
      </c>
      <c r="H40" s="67">
        <f>IFERROR(VLOOKUP($A40,'Orçamento Sintético'!$A$1:$J$43,8,0),0)</f>
        <v>0</v>
      </c>
      <c r="I40" s="67">
        <f>IFERROR(VLOOKUP($A40,'Orçamento Sintético'!$A$1:$J$43,9,0),0)</f>
        <v>0</v>
      </c>
      <c r="J40" s="68">
        <f>IFERROR(VLOOKUP($A40,'Orçamento Sintético'!$A$1:$J$43,10,0),0)</f>
        <v>0</v>
      </c>
    </row>
    <row r="41" spans="1:10">
      <c r="A41" s="13" t="s">
        <v>47</v>
      </c>
      <c r="B41" s="138"/>
      <c r="C41" s="138"/>
      <c r="D41" s="13" t="s">
        <v>3</v>
      </c>
      <c r="E41" s="138" t="s">
        <v>48</v>
      </c>
      <c r="F41" s="138"/>
      <c r="G41" s="138"/>
      <c r="H41" s="16"/>
      <c r="I41" s="16" t="s">
        <v>49</v>
      </c>
      <c r="J41" s="16"/>
    </row>
    <row r="42" spans="1:10" ht="14.25" customHeight="1">
      <c r="A42" s="138" t="s">
        <v>162</v>
      </c>
      <c r="B42" s="138"/>
      <c r="C42" s="138"/>
      <c r="D42" s="13" t="s">
        <v>123</v>
      </c>
      <c r="E42" s="138">
        <f>40*7880*(PI()*(12.7*12.7/4)*135)/(10^8)</f>
        <v>53.903541626391799</v>
      </c>
      <c r="F42" s="138"/>
      <c r="G42" s="138"/>
      <c r="H42" s="138"/>
      <c r="I42" s="69">
        <f>E42</f>
        <v>53.903541626391799</v>
      </c>
      <c r="J42" s="16" t="s">
        <v>12</v>
      </c>
    </row>
    <row r="43" spans="1:10" ht="25.5">
      <c r="A43" s="11" t="s">
        <v>124</v>
      </c>
      <c r="B43" s="11">
        <f>VLOOKUP($A43,'Orçamento Sintético'!$A$1:$J$43,2,0)</f>
        <v>1400971</v>
      </c>
      <c r="C43" s="11" t="str">
        <f>VLOOKUP($A43,'Orçamento Sintético'!$A$1:$J$43,3,0)</f>
        <v>SICRO</v>
      </c>
      <c r="D43" s="11" t="str">
        <f>VLOOKUP($A43,'Orçamento Sintético'!$A$1:$J$43,4,0)</f>
        <v>Corte a plasma manual em chapa de aço-carbono com espessura de 9 a 25 mm</v>
      </c>
      <c r="E43" s="11" t="str">
        <f>VLOOKUP($A43,'Orçamento Sintético'!$A$1:$J$43,5,0)</f>
        <v>m</v>
      </c>
      <c r="F43" s="74">
        <f>I45</f>
        <v>71.099999999999994</v>
      </c>
      <c r="G43" s="67">
        <f>IFERROR(VLOOKUP($A43,'Orçamento Sintético'!$A$1:$J$43,7,0),0)</f>
        <v>0</v>
      </c>
      <c r="H43" s="67">
        <f>IFERROR(VLOOKUP($A43,'Orçamento Sintético'!$A$1:$J$43,8,0),0)</f>
        <v>0</v>
      </c>
      <c r="I43" s="67">
        <f>IFERROR(VLOOKUP($A43,'Orçamento Sintético'!$A$1:$J$43,9,0),0)</f>
        <v>0</v>
      </c>
      <c r="J43" s="68">
        <f>IFERROR(VLOOKUP($A43,'Orçamento Sintético'!$A$1:$J$43,10,0),0)</f>
        <v>0</v>
      </c>
    </row>
    <row r="44" spans="1:10">
      <c r="A44" s="13" t="s">
        <v>47</v>
      </c>
      <c r="B44" s="138"/>
      <c r="C44" s="138"/>
      <c r="D44" s="13" t="s">
        <v>3</v>
      </c>
      <c r="E44" s="138" t="s">
        <v>48</v>
      </c>
      <c r="F44" s="138"/>
      <c r="G44" s="138"/>
      <c r="H44" s="16"/>
      <c r="I44" s="16" t="s">
        <v>49</v>
      </c>
      <c r="J44" s="16"/>
    </row>
    <row r="45" spans="1:10" ht="14.25" customHeight="1">
      <c r="A45" s="138" t="s">
        <v>162</v>
      </c>
      <c r="B45" s="138"/>
      <c r="C45" s="138"/>
      <c r="D45" s="13" t="s">
        <v>161</v>
      </c>
      <c r="E45" s="138">
        <v>71.099999999999994</v>
      </c>
      <c r="F45" s="138"/>
      <c r="G45" s="138"/>
      <c r="H45" s="138"/>
      <c r="I45" s="69">
        <f>E45</f>
        <v>71.099999999999994</v>
      </c>
      <c r="J45" s="16" t="s">
        <v>12</v>
      </c>
    </row>
    <row r="46" spans="1:10">
      <c r="A46" s="9" t="s">
        <v>103</v>
      </c>
      <c r="B46" s="9" t="str">
        <f>VLOOKUP($A46,'Orçamento Sintético'!$A$1:$J$43,2,0)</f>
        <v xml:space="preserve">  </v>
      </c>
      <c r="C46" s="9" t="str">
        <f>VLOOKUP($A46,'Orçamento Sintético'!$A$1:$J$43,2,0)</f>
        <v xml:space="preserve">  </v>
      </c>
      <c r="D46" s="9" t="str">
        <f>VLOOKUP($A46,'Orçamento Sintético'!$A$1:$J$43,4,0)</f>
        <v>PINTURA DA ESTRUTURA METÁLICA</v>
      </c>
      <c r="E46" s="9"/>
      <c r="F46" s="10"/>
      <c r="G46" s="10"/>
      <c r="H46" s="10"/>
      <c r="I46" s="66">
        <f>VLOOKUP($A46,'Orçamento Sintético'!$A$1:$J$43,9,0)</f>
        <v>0</v>
      </c>
      <c r="J46" s="10"/>
    </row>
    <row r="47" spans="1:10" ht="25.5">
      <c r="A47" s="11" t="s">
        <v>55</v>
      </c>
      <c r="B47" s="11">
        <f>VLOOKUP($A47,'Orçamento Sintético'!$A$1:$J$43,2,0)</f>
        <v>2419703</v>
      </c>
      <c r="C47" s="11" t="str">
        <f>VLOOKUP($A47,'Orçamento Sintético'!$A$1:$J$43,3,0)</f>
        <v>SICRO</v>
      </c>
      <c r="D47" s="11" t="str">
        <f>VLOOKUP($A47,'Orçamento Sintético'!$A$1:$J$43,4,0)</f>
        <v>Pintura com tinta anticorrosiva à base de epóxi poliamida de dois componentes com pistola a ar comprimido, uma demão, espessura de 150 μm</v>
      </c>
      <c r="E47" s="11" t="str">
        <f>VLOOKUP($A47,'Orçamento Sintético'!$A$1:$J$43,5,0)</f>
        <v>m²</v>
      </c>
      <c r="F47" s="74">
        <f>I49</f>
        <v>1</v>
      </c>
      <c r="G47" s="67">
        <f>IFERROR(VLOOKUP($A47,'Orçamento Sintético'!$A$1:$J$43,7,0),0)</f>
        <v>0</v>
      </c>
      <c r="H47" s="67">
        <f>IFERROR(VLOOKUP($A47,'Orçamento Sintético'!$A$1:$J$43,8,0),0)</f>
        <v>0</v>
      </c>
      <c r="I47" s="67">
        <f>IFERROR(VLOOKUP($A47,'Orçamento Sintético'!$A$1:$J$43,9,0),0)</f>
        <v>0</v>
      </c>
      <c r="J47" s="68">
        <f>IFERROR(VLOOKUP($A47,'Orçamento Sintético'!$A$1:$J$43,10,0),0)</f>
        <v>0</v>
      </c>
    </row>
    <row r="48" spans="1:10">
      <c r="A48" s="13" t="s">
        <v>47</v>
      </c>
      <c r="B48" s="138"/>
      <c r="C48" s="138"/>
      <c r="D48" s="13" t="s">
        <v>3</v>
      </c>
      <c r="E48" s="138" t="s">
        <v>48</v>
      </c>
      <c r="F48" s="138"/>
      <c r="G48" s="138"/>
      <c r="H48" s="16"/>
      <c r="I48" s="16" t="s">
        <v>49</v>
      </c>
      <c r="J48" s="16"/>
    </row>
    <row r="49" spans="1:10" ht="25.5" customHeight="1">
      <c r="A49" s="138" t="s">
        <v>162</v>
      </c>
      <c r="B49" s="138"/>
      <c r="C49" s="138"/>
      <c r="D49" s="13" t="s">
        <v>58</v>
      </c>
      <c r="E49" s="138">
        <v>1</v>
      </c>
      <c r="F49" s="138"/>
      <c r="G49" s="138"/>
      <c r="H49" s="138"/>
      <c r="I49" s="69">
        <f>E49</f>
        <v>1</v>
      </c>
      <c r="J49" s="16" t="s">
        <v>12</v>
      </c>
    </row>
    <row r="50" spans="1:10">
      <c r="A50" s="9">
        <v>4</v>
      </c>
      <c r="B50" s="9" t="str">
        <f>VLOOKUP($A50,'Orçamento Sintético'!$A$1:$J$43,2,0)</f>
        <v xml:space="preserve">  </v>
      </c>
      <c r="C50" s="9" t="str">
        <f>VLOOKUP($A50,'Orçamento Sintético'!$A$1:$J$43,2,0)</f>
        <v xml:space="preserve">  </v>
      </c>
      <c r="D50" s="9" t="str">
        <f>VLOOKUP($A50,'Orçamento Sintético'!$A$1:$J$43,4,0)</f>
        <v>ESCADA 01 - RUA DA CONCEIÇÃO</v>
      </c>
      <c r="E50" s="9"/>
      <c r="F50" s="10"/>
      <c r="G50" s="10"/>
      <c r="H50" s="10"/>
      <c r="I50" s="66">
        <f>VLOOKUP($A50,'Orçamento Sintético'!$A$1:$J$43,9,0)</f>
        <v>0</v>
      </c>
      <c r="J50" s="10"/>
    </row>
    <row r="51" spans="1:10">
      <c r="A51" s="9" t="s">
        <v>104</v>
      </c>
      <c r="B51" s="9" t="str">
        <f>VLOOKUP($A51,'Orçamento Sintético'!$A$1:$J$43,2,0)</f>
        <v xml:space="preserve">  </v>
      </c>
      <c r="C51" s="9" t="str">
        <f>VLOOKUP($A51,'Orçamento Sintético'!$A$1:$J$43,2,0)</f>
        <v xml:space="preserve">  </v>
      </c>
      <c r="D51" s="9" t="str">
        <f>VLOOKUP($A51,'Orçamento Sintético'!$A$1:$J$43,4,0)</f>
        <v>REMOÇÃO DE ESCADA EXISTENTE</v>
      </c>
      <c r="E51" s="9"/>
      <c r="F51" s="10"/>
      <c r="G51" s="10"/>
      <c r="H51" s="10"/>
      <c r="I51" s="66">
        <f>VLOOKUP($A51,'Orçamento Sintético'!$A$1:$J$43,9,0)</f>
        <v>0</v>
      </c>
      <c r="J51" s="10"/>
    </row>
    <row r="52" spans="1:10" ht="25.5">
      <c r="A52" s="11" t="s">
        <v>113</v>
      </c>
      <c r="B52" s="11">
        <f>VLOOKUP($A52,'Orçamento Sintético'!$A$1:$J$43,2,0)</f>
        <v>21531</v>
      </c>
      <c r="C52" s="11" t="str">
        <f>VLOOKUP($A52,'Orçamento Sintético'!$A$1:$J$43,3,0)</f>
        <v>SEDOP</v>
      </c>
      <c r="D52" s="11" t="str">
        <f>VLOOKUP($A52,'Orçamento Sintético'!$A$1:$J$43,4,0)</f>
        <v>Desmontagem de estrutura metálica com retirada de solda e corte de peças por meio de lixadeira</v>
      </c>
      <c r="E52" s="11" t="str">
        <f>VLOOKUP($A52,'Orçamento Sintético'!$A$1:$J$43,5,0)</f>
        <v>m²</v>
      </c>
      <c r="F52" s="74">
        <f>I54</f>
        <v>1</v>
      </c>
      <c r="G52" s="67">
        <f>IFERROR(VLOOKUP($A52,'Orçamento Sintético'!$A$1:$J$43,7,0),0)</f>
        <v>0</v>
      </c>
      <c r="H52" s="67">
        <f>IFERROR(VLOOKUP($A52,'Orçamento Sintético'!$A$1:$J$43,8,0),0)</f>
        <v>0</v>
      </c>
      <c r="I52" s="67">
        <f>IFERROR(VLOOKUP($A52,'Orçamento Sintético'!$A$1:$J$43,9,0),0)</f>
        <v>0</v>
      </c>
      <c r="J52" s="68">
        <f>IFERROR(VLOOKUP($A52,'Orçamento Sintético'!$A$1:$J$43,10,0),0)</f>
        <v>0</v>
      </c>
    </row>
    <row r="53" spans="1:10">
      <c r="A53" s="13" t="s">
        <v>47</v>
      </c>
      <c r="B53" s="138"/>
      <c r="C53" s="138"/>
      <c r="D53" s="13" t="s">
        <v>3</v>
      </c>
      <c r="E53" s="138" t="s">
        <v>48</v>
      </c>
      <c r="F53" s="138"/>
      <c r="G53" s="138"/>
      <c r="H53" s="16"/>
      <c r="I53" s="16" t="s">
        <v>49</v>
      </c>
      <c r="J53" s="16"/>
    </row>
    <row r="54" spans="1:10" ht="25.5">
      <c r="A54" s="138" t="s">
        <v>27</v>
      </c>
      <c r="B54" s="138"/>
      <c r="C54" s="138"/>
      <c r="D54" s="13" t="s">
        <v>54</v>
      </c>
      <c r="E54" s="138">
        <v>1</v>
      </c>
      <c r="F54" s="138"/>
      <c r="G54" s="138"/>
      <c r="H54" s="138"/>
      <c r="I54" s="69">
        <f>E54</f>
        <v>1</v>
      </c>
      <c r="J54" s="16" t="s">
        <v>12</v>
      </c>
    </row>
    <row r="55" spans="1:10">
      <c r="A55" s="9" t="s">
        <v>105</v>
      </c>
      <c r="B55" s="9" t="str">
        <f>VLOOKUP($A55,'Orçamento Sintético'!$A$1:$J$43,2,0)</f>
        <v xml:space="preserve">  </v>
      </c>
      <c r="C55" s="9" t="str">
        <f>VLOOKUP($A55,'Orçamento Sintético'!$A$1:$J$43,2,0)</f>
        <v xml:space="preserve">  </v>
      </c>
      <c r="D55" s="9" t="str">
        <f>VLOOKUP($A55,'Orçamento Sintético'!$A$1:$J$43,4,0)</f>
        <v>FORNECIMENTO E INSTALAÇÃO DE ESCADA NOVA</v>
      </c>
      <c r="E55" s="9"/>
      <c r="F55" s="10"/>
      <c r="G55" s="10"/>
      <c r="H55" s="10"/>
      <c r="I55" s="66">
        <f>VLOOKUP($A55,'Orçamento Sintético'!$A$1:$J$43,9,0)</f>
        <v>0</v>
      </c>
      <c r="J55" s="10"/>
    </row>
    <row r="56" spans="1:10" ht="25.5">
      <c r="A56" s="11" t="s">
        <v>114</v>
      </c>
      <c r="B56" s="11" t="str">
        <f>VLOOKUP($A56,'Orçamento Sintético'!$A$1:$J$43,2,0)</f>
        <v>COMP 001</v>
      </c>
      <c r="C56" s="11" t="str">
        <f>VLOOKUP($A56,'Orçamento Sintético'!$A$1:$J$43,3,0)</f>
        <v>PRÓPRIO</v>
      </c>
      <c r="D56" s="11" t="str">
        <f>VLOOKUP($A56,'Orçamento Sintético'!$A$1:$J$43,4,0)</f>
        <v>Fornecimento e instalação de escada metálica com corrimão, inclusive pintura, conforme projeto</v>
      </c>
      <c r="E56" s="11" t="str">
        <f>VLOOKUP($A56,'Orçamento Sintético'!$A$1:$J$43,5,0)</f>
        <v>und</v>
      </c>
      <c r="F56" s="74">
        <f>I58</f>
        <v>1</v>
      </c>
      <c r="G56" s="67">
        <f>IFERROR(VLOOKUP($A56,'Orçamento Sintético'!$A$1:$J$43,7,0),0)</f>
        <v>0</v>
      </c>
      <c r="H56" s="67">
        <f>IFERROR(VLOOKUP($A56,'Orçamento Sintético'!$A$1:$J$43,8,0),0)</f>
        <v>0</v>
      </c>
      <c r="I56" s="67">
        <f>IFERROR(VLOOKUP($A56,'Orçamento Sintético'!$A$1:$J$43,9,0),0)</f>
        <v>0</v>
      </c>
      <c r="J56" s="68">
        <f>IFERROR(VLOOKUP($A56,'Orçamento Sintético'!$A$1:$J$43,10,0),0)</f>
        <v>0</v>
      </c>
    </row>
    <row r="57" spans="1:10">
      <c r="A57" s="13" t="s">
        <v>47</v>
      </c>
      <c r="B57" s="138"/>
      <c r="C57" s="138"/>
      <c r="D57" s="13" t="s">
        <v>3</v>
      </c>
      <c r="E57" s="138" t="s">
        <v>48</v>
      </c>
      <c r="F57" s="138"/>
      <c r="G57" s="138"/>
      <c r="H57" s="16"/>
      <c r="I57" s="16" t="s">
        <v>49</v>
      </c>
      <c r="J57" s="16"/>
    </row>
    <row r="58" spans="1:10" ht="25.5" customHeight="1">
      <c r="A58" s="138" t="s">
        <v>27</v>
      </c>
      <c r="B58" s="138"/>
      <c r="C58" s="138"/>
      <c r="D58" s="13" t="s">
        <v>57</v>
      </c>
      <c r="E58" s="138">
        <v>1</v>
      </c>
      <c r="F58" s="138"/>
      <c r="G58" s="138"/>
      <c r="H58" s="138"/>
      <c r="I58" s="69">
        <f>E58</f>
        <v>1</v>
      </c>
      <c r="J58" s="16" t="s">
        <v>12</v>
      </c>
    </row>
    <row r="59" spans="1:10">
      <c r="A59" s="9" t="s">
        <v>106</v>
      </c>
      <c r="B59" s="9" t="str">
        <f>VLOOKUP($A59,'Orçamento Sintético'!$A$1:$J$43,2,0)</f>
        <v xml:space="preserve">  </v>
      </c>
      <c r="C59" s="9" t="str">
        <f>VLOOKUP($A59,'Orçamento Sintético'!$A$1:$J$43,2,0)</f>
        <v xml:space="preserve">  </v>
      </c>
      <c r="D59" s="9" t="str">
        <f>VLOOKUP($A59,'Orçamento Sintético'!$A$1:$J$43,4,0)</f>
        <v>FECHAMENTO EM GRADIL</v>
      </c>
      <c r="E59" s="9"/>
      <c r="F59" s="10"/>
      <c r="G59" s="10"/>
      <c r="H59" s="10"/>
      <c r="I59" s="66">
        <f>VLOOKUP($A59,'Orçamento Sintético'!$A$1:$J$43,9,0)</f>
        <v>0</v>
      </c>
      <c r="J59" s="10"/>
    </row>
    <row r="60" spans="1:10" ht="25.5">
      <c r="A60" s="11" t="s">
        <v>115</v>
      </c>
      <c r="B60" s="11" t="str">
        <f>VLOOKUP($A60,'Orçamento Sintético'!$A$1:$J$43,2,0)</f>
        <v>COMP 002</v>
      </c>
      <c r="C60" s="11" t="str">
        <f>VLOOKUP($A60,'Orçamento Sintético'!$A$1:$J$43,3,0)</f>
        <v>PRÓPRIO</v>
      </c>
      <c r="D60" s="11" t="str">
        <f>VLOOKUP($A60,'Orçamento Sintético'!$A$1:$J$43,4,0)</f>
        <v>Fornecimento e instalação de fechamento em gradil, inclusive pintura, conforme projeto</v>
      </c>
      <c r="E60" s="11" t="str">
        <f>VLOOKUP($A60,'Orçamento Sintético'!$A$1:$J$43,5,0)</f>
        <v>und</v>
      </c>
      <c r="F60" s="74">
        <f>I62</f>
        <v>1</v>
      </c>
      <c r="G60" s="67">
        <f>IFERROR(VLOOKUP($A60,'Orçamento Sintético'!$A$1:$J$43,7,0),0)</f>
        <v>0</v>
      </c>
      <c r="H60" s="67">
        <f>IFERROR(VLOOKUP($A60,'Orçamento Sintético'!$A$1:$J$43,8,0),0)</f>
        <v>0</v>
      </c>
      <c r="I60" s="67">
        <f>IFERROR(VLOOKUP($A60,'Orçamento Sintético'!$A$1:$J$43,9,0),0)</f>
        <v>0</v>
      </c>
      <c r="J60" s="68">
        <f>IFERROR(VLOOKUP($A60,'Orçamento Sintético'!$A$1:$J$43,10,0),0)</f>
        <v>0</v>
      </c>
    </row>
    <row r="61" spans="1:10">
      <c r="A61" s="13" t="s">
        <v>47</v>
      </c>
      <c r="B61" s="138"/>
      <c r="C61" s="138"/>
      <c r="D61" s="13" t="s">
        <v>3</v>
      </c>
      <c r="E61" s="138" t="s">
        <v>48</v>
      </c>
      <c r="F61" s="138"/>
      <c r="G61" s="138"/>
      <c r="H61" s="16"/>
      <c r="I61" s="16" t="s">
        <v>49</v>
      </c>
      <c r="J61" s="16"/>
    </row>
    <row r="62" spans="1:10" ht="25.5" customHeight="1">
      <c r="A62" s="138" t="s">
        <v>27</v>
      </c>
      <c r="B62" s="138"/>
      <c r="C62" s="138"/>
      <c r="D62" s="13" t="s">
        <v>58</v>
      </c>
      <c r="E62" s="138">
        <v>1</v>
      </c>
      <c r="F62" s="138"/>
      <c r="G62" s="138"/>
      <c r="H62" s="138"/>
      <c r="I62" s="69">
        <f>E62</f>
        <v>1</v>
      </c>
      <c r="J62" s="16" t="s">
        <v>12</v>
      </c>
    </row>
    <row r="63" spans="1:10">
      <c r="A63" s="9">
        <v>5</v>
      </c>
      <c r="B63" s="9" t="str">
        <f>VLOOKUP(A63,'Orçamento Sintético'!$A$28:$J$43,2,0)</f>
        <v xml:space="preserve">  </v>
      </c>
      <c r="C63" s="9"/>
      <c r="D63" s="9" t="str">
        <f>VLOOKUP($A63,'Orçamento Sintético'!$A$28:$J$43,4,0)</f>
        <v>ESCADA 02 - RUA DOS ANDRADAS</v>
      </c>
      <c r="E63" s="10">
        <f>VLOOKUP($A63,'Orçamento Sintético'!$A$28:$J$43,5,0)</f>
        <v>0</v>
      </c>
      <c r="F63" s="10">
        <f>VLOOKUP($A63,'Orçamento Sintético'!$A$28:$J$43,6,0)</f>
        <v>1</v>
      </c>
      <c r="G63" s="10">
        <f>VLOOKUP($A63,'Orçamento Sintético'!$A$28:$J$43,7,0)</f>
        <v>0</v>
      </c>
      <c r="H63" s="72">
        <f>VLOOKUP($A63,'Orçamento Sintético'!$A$28:$J$43,8,0)</f>
        <v>0</v>
      </c>
      <c r="I63" s="72">
        <f>VLOOKUP($A63,'Orçamento Sintético'!$A$28:$J$43,9,0)</f>
        <v>0</v>
      </c>
      <c r="J63" s="73">
        <f>VLOOKUP($A63,'Orçamento Sintético'!$A$28:$J$43,10,0)</f>
        <v>0</v>
      </c>
    </row>
    <row r="64" spans="1:10">
      <c r="A64" s="9" t="s">
        <v>107</v>
      </c>
      <c r="B64" s="9" t="str">
        <f>VLOOKUP(A64,'Orçamento Sintético'!$A$28:$J$43,2,0)</f>
        <v xml:space="preserve">  </v>
      </c>
      <c r="C64" s="9"/>
      <c r="D64" s="9" t="str">
        <f>VLOOKUP($A64,'Orçamento Sintético'!$A$28:$J$43,4,0)</f>
        <v>REMOÇÃO DE ESCADA EXISTENTE</v>
      </c>
      <c r="E64" s="10">
        <f>VLOOKUP($A64,'Orçamento Sintético'!$A$28:$J$43,5,0)</f>
        <v>0</v>
      </c>
      <c r="F64" s="10">
        <f>VLOOKUP($A64,'Orçamento Sintético'!$A$28:$J$43,6,0)</f>
        <v>1</v>
      </c>
      <c r="G64" s="10">
        <f>VLOOKUP($A64,'Orçamento Sintético'!$A$28:$J$43,7,0)</f>
        <v>0</v>
      </c>
      <c r="H64" s="72">
        <f>VLOOKUP($A64,'Orçamento Sintético'!$A$28:$J$43,8,0)</f>
        <v>0</v>
      </c>
      <c r="I64" s="72">
        <f>VLOOKUP($A64,'Orçamento Sintético'!$A$28:$J$43,9,0)</f>
        <v>0</v>
      </c>
      <c r="J64" s="73">
        <f>VLOOKUP($A64,'Orçamento Sintético'!$A$28:$J$43,10,0)</f>
        <v>0</v>
      </c>
    </row>
    <row r="65" spans="1:10" ht="25.5">
      <c r="A65" s="11" t="s">
        <v>147</v>
      </c>
      <c r="B65" s="11" t="str">
        <f>VLOOKUP($A65,'Orçamento Sintético'!$A$1:$J$43,2,0)</f>
        <v xml:space="preserve"> 021531 </v>
      </c>
      <c r="C65" s="11" t="str">
        <f>VLOOKUP($A65,'Orçamento Sintético'!$A$1:$J$43,3,0)</f>
        <v>SEDOP</v>
      </c>
      <c r="D65" s="11" t="str">
        <f>VLOOKUP($A65,'Orçamento Sintético'!$A$1:$J$43,4,0)</f>
        <v>Desmontagem de estrutura metálica com retirada de solda e corte de peças por meio de lixadeira</v>
      </c>
      <c r="E65" s="11" t="str">
        <f>VLOOKUP($A65,'Orçamento Sintético'!$A$1:$J$43,5,0)</f>
        <v>m²</v>
      </c>
      <c r="F65" s="74">
        <f>I67</f>
        <v>1</v>
      </c>
      <c r="G65" s="67">
        <f>IFERROR(VLOOKUP($A65,'Orçamento Sintético'!$A$1:$J$43,7,0),0)</f>
        <v>0</v>
      </c>
      <c r="H65" s="67">
        <f>IFERROR(VLOOKUP($A65,'Orçamento Sintético'!$A$1:$J$43,8,0),0)</f>
        <v>0</v>
      </c>
      <c r="I65" s="67">
        <f>IFERROR(VLOOKUP($A65,'Orçamento Sintético'!$A$1:$J$43,9,0),0)</f>
        <v>0</v>
      </c>
      <c r="J65" s="68">
        <f>IFERROR(VLOOKUP($A65,'Orçamento Sintético'!$A$1:$J$43,10,0),0)</f>
        <v>0</v>
      </c>
    </row>
    <row r="66" spans="1:10">
      <c r="A66" s="13" t="s">
        <v>47</v>
      </c>
      <c r="B66" s="138"/>
      <c r="C66" s="138"/>
      <c r="D66" s="13" t="s">
        <v>3</v>
      </c>
      <c r="E66" s="138" t="s">
        <v>48</v>
      </c>
      <c r="F66" s="138"/>
      <c r="G66" s="138"/>
      <c r="H66" s="16"/>
      <c r="I66" s="16" t="s">
        <v>49</v>
      </c>
      <c r="J66" s="16"/>
    </row>
    <row r="67" spans="1:10" ht="25.5">
      <c r="A67" s="138" t="s">
        <v>34</v>
      </c>
      <c r="B67" s="138"/>
      <c r="C67" s="138"/>
      <c r="D67" s="13" t="s">
        <v>54</v>
      </c>
      <c r="E67" s="138">
        <v>1</v>
      </c>
      <c r="F67" s="138"/>
      <c r="G67" s="138"/>
      <c r="H67" s="138"/>
      <c r="I67" s="69">
        <f>E67</f>
        <v>1</v>
      </c>
      <c r="J67" s="16" t="s">
        <v>12</v>
      </c>
    </row>
    <row r="68" spans="1:10">
      <c r="A68" s="9" t="s">
        <v>148</v>
      </c>
      <c r="B68" s="9" t="str">
        <f>VLOOKUP(A68,'Orçamento Sintético'!$A$28:$J$43,2,0)</f>
        <v xml:space="preserve">  </v>
      </c>
      <c r="C68" s="9"/>
      <c r="D68" s="9" t="str">
        <f>VLOOKUP($A68,'Orçamento Sintético'!$A$28:$J$43,4,0)</f>
        <v>FORNECIMENTO E INSTALAÇÃO DE ESCADA NOVA</v>
      </c>
      <c r="E68" s="10">
        <f>VLOOKUP($A68,'Orçamento Sintético'!$A$28:$J$43,5,0)</f>
        <v>0</v>
      </c>
      <c r="F68" s="10">
        <f>VLOOKUP($A68,'Orçamento Sintético'!$A$28:$J$43,6,0)</f>
        <v>1</v>
      </c>
      <c r="G68" s="10">
        <f>VLOOKUP($A68,'Orçamento Sintético'!$A$28:$J$43,7,0)</f>
        <v>0</v>
      </c>
      <c r="H68" s="72">
        <f>VLOOKUP($A68,'Orçamento Sintético'!$A$28:$J$43,8,0)</f>
        <v>0</v>
      </c>
      <c r="I68" s="72">
        <f>VLOOKUP($A68,'Orçamento Sintético'!$A$28:$J$43,9,0)</f>
        <v>0</v>
      </c>
      <c r="J68" s="73">
        <f>VLOOKUP($A68,'Orçamento Sintético'!$A$28:$J$43,10,0)</f>
        <v>0</v>
      </c>
    </row>
    <row r="69" spans="1:10" ht="25.5">
      <c r="A69" s="11" t="s">
        <v>149</v>
      </c>
      <c r="B69" s="11" t="str">
        <f>VLOOKUP($A69,'Orçamento Sintético'!$A$1:$J$43,2,0)</f>
        <v>COMP 001</v>
      </c>
      <c r="C69" s="11" t="str">
        <f>VLOOKUP($A69,'Orçamento Sintético'!$A$1:$J$43,3,0)</f>
        <v>PRÓPRIO</v>
      </c>
      <c r="D69" s="11" t="str">
        <f>VLOOKUP($A69,'Orçamento Sintético'!$A$1:$J$43,4,0)</f>
        <v>Fornecimento e instalação de escada metálica com corrimão, inclusive pintura, conforme projeto</v>
      </c>
      <c r="E69" s="11" t="str">
        <f>VLOOKUP($A69,'Orçamento Sintético'!$A$1:$J$43,5,0)</f>
        <v>und</v>
      </c>
      <c r="F69" s="74">
        <f>I71</f>
        <v>1</v>
      </c>
      <c r="G69" s="67">
        <f>IFERROR(VLOOKUP($A69,'Orçamento Sintético'!$A$1:$J$43,7,0),0)</f>
        <v>0</v>
      </c>
      <c r="H69" s="67">
        <f>IFERROR(VLOOKUP($A69,'Orçamento Sintético'!$A$1:$J$43,8,0),0)</f>
        <v>0</v>
      </c>
      <c r="I69" s="67">
        <f>IFERROR(VLOOKUP($A69,'Orçamento Sintético'!$A$1:$J$43,9,0),0)</f>
        <v>0</v>
      </c>
      <c r="J69" s="68">
        <f>IFERROR(VLOOKUP($A69,'Orçamento Sintético'!$A$1:$J$43,10,0),0)</f>
        <v>0</v>
      </c>
    </row>
    <row r="70" spans="1:10">
      <c r="A70" s="13" t="s">
        <v>47</v>
      </c>
      <c r="B70" s="138"/>
      <c r="C70" s="138"/>
      <c r="D70" s="13" t="s">
        <v>3</v>
      </c>
      <c r="E70" s="138" t="s">
        <v>48</v>
      </c>
      <c r="F70" s="138"/>
      <c r="G70" s="138"/>
      <c r="H70" s="16"/>
      <c r="I70" s="16" t="s">
        <v>49</v>
      </c>
      <c r="J70" s="16"/>
    </row>
    <row r="71" spans="1:10" ht="25.5">
      <c r="A71" s="138" t="s">
        <v>34</v>
      </c>
      <c r="B71" s="138"/>
      <c r="C71" s="138"/>
      <c r="D71" s="13" t="s">
        <v>57</v>
      </c>
      <c r="E71" s="138">
        <v>1</v>
      </c>
      <c r="F71" s="138"/>
      <c r="G71" s="138"/>
      <c r="H71" s="138"/>
      <c r="I71" s="69">
        <f>E71</f>
        <v>1</v>
      </c>
      <c r="J71" s="16" t="s">
        <v>12</v>
      </c>
    </row>
    <row r="72" spans="1:10">
      <c r="A72" s="9" t="s">
        <v>150</v>
      </c>
      <c r="B72" s="9" t="str">
        <f>VLOOKUP(A72,'Orçamento Sintético'!$A$28:$J$43,2,0)</f>
        <v xml:space="preserve">  </v>
      </c>
      <c r="C72" s="9"/>
      <c r="D72" s="9" t="str">
        <f>VLOOKUP($A72,'Orçamento Sintético'!$A$28:$J$43,4,0)</f>
        <v>FECHAMENTO EM GRADIL</v>
      </c>
      <c r="E72" s="10">
        <f>VLOOKUP($A72,'Orçamento Sintético'!$A$28:$J$43,5,0)</f>
        <v>0</v>
      </c>
      <c r="F72" s="10">
        <f>VLOOKUP($A72,'Orçamento Sintético'!$A$28:$J$43,6,0)</f>
        <v>1</v>
      </c>
      <c r="G72" s="10">
        <f>VLOOKUP($A72,'Orçamento Sintético'!$A$28:$J$43,7,0)</f>
        <v>0</v>
      </c>
      <c r="H72" s="72">
        <f>VLOOKUP($A72,'Orçamento Sintético'!$A$28:$J$43,8,0)</f>
        <v>0</v>
      </c>
      <c r="I72" s="72">
        <f>VLOOKUP($A72,'Orçamento Sintético'!$A$28:$J$43,9,0)</f>
        <v>0</v>
      </c>
      <c r="J72" s="73">
        <f>VLOOKUP($A72,'Orçamento Sintético'!$A$28:$J$43,10,0)</f>
        <v>0</v>
      </c>
    </row>
    <row r="73" spans="1:10" ht="25.5">
      <c r="A73" s="11" t="s">
        <v>151</v>
      </c>
      <c r="B73" s="11" t="str">
        <f>VLOOKUP($A73,'Orçamento Sintético'!$A$1:$J$43,2,0)</f>
        <v>COMP 002</v>
      </c>
      <c r="C73" s="11" t="str">
        <f>VLOOKUP($A73,'Orçamento Sintético'!$A$1:$J$43,3,0)</f>
        <v>PRÓPRIO</v>
      </c>
      <c r="D73" s="11" t="str">
        <f>VLOOKUP($A73,'Orçamento Sintético'!$A$1:$J$43,4,0)</f>
        <v>Fornecimento e instalação de fechamento em gradil, inclusive pintura, conforme projeto</v>
      </c>
      <c r="E73" s="11" t="str">
        <f>VLOOKUP($A73,'Orçamento Sintético'!$A$1:$J$43,5,0)</f>
        <v>und</v>
      </c>
      <c r="F73" s="74">
        <f>I75</f>
        <v>1</v>
      </c>
      <c r="G73" s="67">
        <f>IFERROR(VLOOKUP($A73,'Orçamento Sintético'!$A$1:$J$43,7,0),0)</f>
        <v>0</v>
      </c>
      <c r="H73" s="67">
        <f>IFERROR(VLOOKUP($A73,'Orçamento Sintético'!$A$1:$J$43,8,0),0)</f>
        <v>0</v>
      </c>
      <c r="I73" s="67">
        <f>IFERROR(VLOOKUP($A73,'Orçamento Sintético'!$A$1:$J$43,9,0),0)</f>
        <v>0</v>
      </c>
      <c r="J73" s="68">
        <f>IFERROR(VLOOKUP($A73,'Orçamento Sintético'!$A$1:$J$43,10,0),0)</f>
        <v>0</v>
      </c>
    </row>
    <row r="74" spans="1:10">
      <c r="A74" s="13" t="s">
        <v>47</v>
      </c>
      <c r="B74" s="138"/>
      <c r="C74" s="138"/>
      <c r="D74" s="13" t="s">
        <v>3</v>
      </c>
      <c r="E74" s="138" t="s">
        <v>48</v>
      </c>
      <c r="F74" s="138"/>
      <c r="G74" s="138"/>
      <c r="H74" s="16"/>
      <c r="I74" s="16" t="s">
        <v>49</v>
      </c>
      <c r="J74" s="16"/>
    </row>
    <row r="75" spans="1:10" ht="24.75" customHeight="1">
      <c r="A75" s="138" t="s">
        <v>34</v>
      </c>
      <c r="B75" s="138"/>
      <c r="C75" s="138"/>
      <c r="D75" s="13" t="s">
        <v>58</v>
      </c>
      <c r="E75" s="138">
        <v>1</v>
      </c>
      <c r="F75" s="138"/>
      <c r="G75" s="138"/>
      <c r="H75" s="138"/>
      <c r="I75" s="69">
        <f>E75</f>
        <v>1</v>
      </c>
      <c r="J75" s="16" t="s">
        <v>12</v>
      </c>
    </row>
    <row r="76" spans="1:10">
      <c r="A76" s="9">
        <v>6</v>
      </c>
      <c r="B76" s="9" t="str">
        <f>VLOOKUP($A76,'Orçamento Sintético'!$A$1:$J$43,2,0)</f>
        <v xml:space="preserve">  </v>
      </c>
      <c r="C76" s="9" t="str">
        <f>VLOOKUP($A76,'Orçamento Sintético'!$A$1:$J$43,2,0)</f>
        <v xml:space="preserve">  </v>
      </c>
      <c r="D76" s="9" t="str">
        <f>VLOOKUP($A76,'Orçamento Sintético'!$A$1:$J$43,4,0)</f>
        <v>SERVIÇOS FINAIS</v>
      </c>
      <c r="E76" s="9"/>
      <c r="F76" s="10"/>
      <c r="G76" s="10"/>
      <c r="H76" s="10"/>
      <c r="I76" s="66">
        <f>VLOOKUP($A76,'Orçamento Sintético'!$A$1:$J$43,9,0)</f>
        <v>0</v>
      </c>
      <c r="J76" s="10"/>
    </row>
    <row r="77" spans="1:10">
      <c r="A77" s="11" t="s">
        <v>152</v>
      </c>
      <c r="B77" s="11">
        <f>VLOOKUP($A77,'Orçamento Sintético'!$A$1:$J$43,2,0)</f>
        <v>210500</v>
      </c>
      <c r="C77" s="11" t="str">
        <f>VLOOKUP($A77,'Orçamento Sintético'!$A$1:$J$43,3,0)</f>
        <v>SBC</v>
      </c>
      <c r="D77" s="11" t="str">
        <f>VLOOKUP($A77,'Orçamento Sintético'!$A$1:$J$43,4,0)</f>
        <v>ALUGUEL DE CACAMBA 5m2 48 HORAS COM RETIRADA</v>
      </c>
      <c r="E77" s="11" t="str">
        <f>VLOOKUP($A77,'Orçamento Sintético'!$A$1:$J$43,5,0)</f>
        <v>UN</v>
      </c>
      <c r="F77" s="74">
        <f>I79</f>
        <v>6</v>
      </c>
      <c r="G77" s="67">
        <f>IFERROR(VLOOKUP($A77,'Orçamento Sintético'!$A$1:$J$43,7,0),0)</f>
        <v>0</v>
      </c>
      <c r="H77" s="67">
        <f>IFERROR(VLOOKUP($A77,'Orçamento Sintético'!$A$1:$J$43,8,0),0)</f>
        <v>0</v>
      </c>
      <c r="I77" s="67">
        <f>IFERROR(VLOOKUP($A77,'Orçamento Sintético'!$A$1:$J$43,9,0),0)</f>
        <v>0</v>
      </c>
      <c r="J77" s="68">
        <f>IFERROR(VLOOKUP($A77,'Orçamento Sintético'!$A$1:$J$43,10,0),0)</f>
        <v>0</v>
      </c>
    </row>
    <row r="78" spans="1:10">
      <c r="A78" s="13" t="s">
        <v>47</v>
      </c>
      <c r="B78" s="138"/>
      <c r="C78" s="138"/>
      <c r="D78" s="13" t="s">
        <v>3</v>
      </c>
      <c r="E78" s="138" t="s">
        <v>48</v>
      </c>
      <c r="F78" s="138"/>
      <c r="G78" s="138"/>
      <c r="H78" s="16"/>
      <c r="I78" s="16" t="s">
        <v>49</v>
      </c>
      <c r="J78" s="16"/>
    </row>
    <row r="79" spans="1:10">
      <c r="A79" s="138" t="s">
        <v>163</v>
      </c>
      <c r="B79" s="138"/>
      <c r="C79" s="138"/>
      <c r="D79" s="13" t="s">
        <v>164</v>
      </c>
      <c r="E79" s="138">
        <f>6</f>
        <v>6</v>
      </c>
      <c r="F79" s="138"/>
      <c r="G79" s="138"/>
      <c r="H79" s="138"/>
      <c r="I79" s="69">
        <f>E79</f>
        <v>6</v>
      </c>
      <c r="J79" s="16" t="s">
        <v>12</v>
      </c>
    </row>
  </sheetData>
  <sheetProtection algorithmName="SHA-512" hashValue="2WYL3uJz7xUB34abVXNEYrb7KDGhCdywcCJ0/h9AP4OGf+gahLqOmAQTBkddD4nnPkGFNeFlQaQs+X9eapWhNg==" saltValue="7Vjf7SsBcvDiSv57mfUu0g==" spinCount="100000" sheet="1" objects="1" scenarios="1"/>
  <mergeCells count="88">
    <mergeCell ref="B78:C78"/>
    <mergeCell ref="E78:G78"/>
    <mergeCell ref="A79:C79"/>
    <mergeCell ref="E79:H79"/>
    <mergeCell ref="B23:C23"/>
    <mergeCell ref="E23:G23"/>
    <mergeCell ref="A24:C24"/>
    <mergeCell ref="E24:H24"/>
    <mergeCell ref="B26:C26"/>
    <mergeCell ref="E26:G26"/>
    <mergeCell ref="A27:C27"/>
    <mergeCell ref="E27:H27"/>
    <mergeCell ref="B29:C29"/>
    <mergeCell ref="E29:G29"/>
    <mergeCell ref="A30:C30"/>
    <mergeCell ref="E30:H30"/>
    <mergeCell ref="A71:C71"/>
    <mergeCell ref="E71:H71"/>
    <mergeCell ref="B74:C74"/>
    <mergeCell ref="E74:G74"/>
    <mergeCell ref="A75:C75"/>
    <mergeCell ref="E75:H75"/>
    <mergeCell ref="B66:C66"/>
    <mergeCell ref="E66:G66"/>
    <mergeCell ref="A67:C67"/>
    <mergeCell ref="E67:H67"/>
    <mergeCell ref="B70:C70"/>
    <mergeCell ref="E70:G70"/>
    <mergeCell ref="B61:C61"/>
    <mergeCell ref="E61:G61"/>
    <mergeCell ref="A62:C62"/>
    <mergeCell ref="E62:H62"/>
    <mergeCell ref="A49:C49"/>
    <mergeCell ref="E49:H49"/>
    <mergeCell ref="B53:C53"/>
    <mergeCell ref="E53:G53"/>
    <mergeCell ref="A54:C54"/>
    <mergeCell ref="E54:H54"/>
    <mergeCell ref="B57:C57"/>
    <mergeCell ref="E57:G57"/>
    <mergeCell ref="A58:C58"/>
    <mergeCell ref="E58:H58"/>
    <mergeCell ref="B38:C38"/>
    <mergeCell ref="E38:G38"/>
    <mergeCell ref="A39:C39"/>
    <mergeCell ref="E39:H39"/>
    <mergeCell ref="B48:C48"/>
    <mergeCell ref="E48:G48"/>
    <mergeCell ref="B41:C41"/>
    <mergeCell ref="E41:G41"/>
    <mergeCell ref="A42:C42"/>
    <mergeCell ref="E42:H42"/>
    <mergeCell ref="B44:C44"/>
    <mergeCell ref="E44:G44"/>
    <mergeCell ref="A45:C45"/>
    <mergeCell ref="E45:H45"/>
    <mergeCell ref="A21:C21"/>
    <mergeCell ref="E21:H21"/>
    <mergeCell ref="B34:C34"/>
    <mergeCell ref="E34:G34"/>
    <mergeCell ref="A35:C35"/>
    <mergeCell ref="E35:H35"/>
    <mergeCell ref="B17:C17"/>
    <mergeCell ref="E17:G17"/>
    <mergeCell ref="A18:C18"/>
    <mergeCell ref="E18:H18"/>
    <mergeCell ref="B20:C20"/>
    <mergeCell ref="E20:G20"/>
    <mergeCell ref="A11:C11"/>
    <mergeCell ref="E11:H11"/>
    <mergeCell ref="B14:C14"/>
    <mergeCell ref="E14:G14"/>
    <mergeCell ref="A15:C15"/>
    <mergeCell ref="E15:H15"/>
    <mergeCell ref="B10:C10"/>
    <mergeCell ref="E10:G10"/>
    <mergeCell ref="G1:H1"/>
    <mergeCell ref="G2:H2"/>
    <mergeCell ref="I1:J2"/>
    <mergeCell ref="A3:J3"/>
    <mergeCell ref="B7:C7"/>
    <mergeCell ref="E7:G7"/>
    <mergeCell ref="A8:C8"/>
    <mergeCell ref="E8:H8"/>
    <mergeCell ref="A1:C1"/>
    <mergeCell ref="A2:C2"/>
    <mergeCell ref="D1:F1"/>
    <mergeCell ref="D2:F2"/>
  </mergeCells>
  <pageMargins left="0.511811024" right="0.511811024" top="0.78740157499999996" bottom="0.78740157499999996" header="0.31496062000000002" footer="0.31496062000000002"/>
  <pageSetup paperSize="9" scale="51" fitToHeight="0" orientation="portrait" r:id="rId1"/>
  <headerFooter>
    <oddHeader>&amp;R&amp;"Calibri"&amp;10&amp;K000000 Público&amp;1#_x000D_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D0BA7-C211-46F3-AC39-BCFC090C9D01}">
  <sheetPr>
    <pageSetUpPr fitToPage="1"/>
  </sheetPr>
  <dimension ref="A1:AF43"/>
  <sheetViews>
    <sheetView workbookViewId="0">
      <selection sqref="A1:AF53"/>
    </sheetView>
  </sheetViews>
  <sheetFormatPr defaultColWidth="13.25" defaultRowHeight="14.25"/>
  <cols>
    <col min="2" max="2" width="3.625" customWidth="1"/>
    <col min="3" max="3" width="6.375" customWidth="1"/>
    <col min="4" max="8" width="10.5" customWidth="1"/>
    <col min="9" max="255" width="6.375" customWidth="1"/>
    <col min="258" max="258" width="3.625" customWidth="1"/>
    <col min="259" max="259" width="6.375" customWidth="1"/>
    <col min="260" max="264" width="10.5" customWidth="1"/>
    <col min="265" max="511" width="6.375" customWidth="1"/>
    <col min="514" max="514" width="3.625" customWidth="1"/>
    <col min="515" max="515" width="6.375" customWidth="1"/>
    <col min="516" max="520" width="10.5" customWidth="1"/>
    <col min="521" max="767" width="6.375" customWidth="1"/>
    <col min="770" max="770" width="3.625" customWidth="1"/>
    <col min="771" max="771" width="6.375" customWidth="1"/>
    <col min="772" max="776" width="10.5" customWidth="1"/>
    <col min="777" max="1023" width="6.375" customWidth="1"/>
    <col min="1026" max="1026" width="3.625" customWidth="1"/>
    <col min="1027" max="1027" width="6.375" customWidth="1"/>
    <col min="1028" max="1032" width="10.5" customWidth="1"/>
    <col min="1033" max="1279" width="6.375" customWidth="1"/>
    <col min="1282" max="1282" width="3.625" customWidth="1"/>
    <col min="1283" max="1283" width="6.375" customWidth="1"/>
    <col min="1284" max="1288" width="10.5" customWidth="1"/>
    <col min="1289" max="1535" width="6.375" customWidth="1"/>
    <col min="1538" max="1538" width="3.625" customWidth="1"/>
    <col min="1539" max="1539" width="6.375" customWidth="1"/>
    <col min="1540" max="1544" width="10.5" customWidth="1"/>
    <col min="1545" max="1791" width="6.375" customWidth="1"/>
    <col min="1794" max="1794" width="3.625" customWidth="1"/>
    <col min="1795" max="1795" width="6.375" customWidth="1"/>
    <col min="1796" max="1800" width="10.5" customWidth="1"/>
    <col min="1801" max="2047" width="6.375" customWidth="1"/>
    <col min="2050" max="2050" width="3.625" customWidth="1"/>
    <col min="2051" max="2051" width="6.375" customWidth="1"/>
    <col min="2052" max="2056" width="10.5" customWidth="1"/>
    <col min="2057" max="2303" width="6.375" customWidth="1"/>
    <col min="2306" max="2306" width="3.625" customWidth="1"/>
    <col min="2307" max="2307" width="6.375" customWidth="1"/>
    <col min="2308" max="2312" width="10.5" customWidth="1"/>
    <col min="2313" max="2559" width="6.375" customWidth="1"/>
    <col min="2562" max="2562" width="3.625" customWidth="1"/>
    <col min="2563" max="2563" width="6.375" customWidth="1"/>
    <col min="2564" max="2568" width="10.5" customWidth="1"/>
    <col min="2569" max="2815" width="6.375" customWidth="1"/>
    <col min="2818" max="2818" width="3.625" customWidth="1"/>
    <col min="2819" max="2819" width="6.375" customWidth="1"/>
    <col min="2820" max="2824" width="10.5" customWidth="1"/>
    <col min="2825" max="3071" width="6.375" customWidth="1"/>
    <col min="3074" max="3074" width="3.625" customWidth="1"/>
    <col min="3075" max="3075" width="6.375" customWidth="1"/>
    <col min="3076" max="3080" width="10.5" customWidth="1"/>
    <col min="3081" max="3327" width="6.375" customWidth="1"/>
    <col min="3330" max="3330" width="3.625" customWidth="1"/>
    <col min="3331" max="3331" width="6.375" customWidth="1"/>
    <col min="3332" max="3336" width="10.5" customWidth="1"/>
    <col min="3337" max="3583" width="6.375" customWidth="1"/>
    <col min="3586" max="3586" width="3.625" customWidth="1"/>
    <col min="3587" max="3587" width="6.375" customWidth="1"/>
    <col min="3588" max="3592" width="10.5" customWidth="1"/>
    <col min="3593" max="3839" width="6.375" customWidth="1"/>
    <col min="3842" max="3842" width="3.625" customWidth="1"/>
    <col min="3843" max="3843" width="6.375" customWidth="1"/>
    <col min="3844" max="3848" width="10.5" customWidth="1"/>
    <col min="3849" max="4095" width="6.375" customWidth="1"/>
    <col min="4098" max="4098" width="3.625" customWidth="1"/>
    <col min="4099" max="4099" width="6.375" customWidth="1"/>
    <col min="4100" max="4104" width="10.5" customWidth="1"/>
    <col min="4105" max="4351" width="6.375" customWidth="1"/>
    <col min="4354" max="4354" width="3.625" customWidth="1"/>
    <col min="4355" max="4355" width="6.375" customWidth="1"/>
    <col min="4356" max="4360" width="10.5" customWidth="1"/>
    <col min="4361" max="4607" width="6.375" customWidth="1"/>
    <col min="4610" max="4610" width="3.625" customWidth="1"/>
    <col min="4611" max="4611" width="6.375" customWidth="1"/>
    <col min="4612" max="4616" width="10.5" customWidth="1"/>
    <col min="4617" max="4863" width="6.375" customWidth="1"/>
    <col min="4866" max="4866" width="3.625" customWidth="1"/>
    <col min="4867" max="4867" width="6.375" customWidth="1"/>
    <col min="4868" max="4872" width="10.5" customWidth="1"/>
    <col min="4873" max="5119" width="6.375" customWidth="1"/>
    <col min="5122" max="5122" width="3.625" customWidth="1"/>
    <col min="5123" max="5123" width="6.375" customWidth="1"/>
    <col min="5124" max="5128" width="10.5" customWidth="1"/>
    <col min="5129" max="5375" width="6.375" customWidth="1"/>
    <col min="5378" max="5378" width="3.625" customWidth="1"/>
    <col min="5379" max="5379" width="6.375" customWidth="1"/>
    <col min="5380" max="5384" width="10.5" customWidth="1"/>
    <col min="5385" max="5631" width="6.375" customWidth="1"/>
    <col min="5634" max="5634" width="3.625" customWidth="1"/>
    <col min="5635" max="5635" width="6.375" customWidth="1"/>
    <col min="5636" max="5640" width="10.5" customWidth="1"/>
    <col min="5641" max="5887" width="6.375" customWidth="1"/>
    <col min="5890" max="5890" width="3.625" customWidth="1"/>
    <col min="5891" max="5891" width="6.375" customWidth="1"/>
    <col min="5892" max="5896" width="10.5" customWidth="1"/>
    <col min="5897" max="6143" width="6.375" customWidth="1"/>
    <col min="6146" max="6146" width="3.625" customWidth="1"/>
    <col min="6147" max="6147" width="6.375" customWidth="1"/>
    <col min="6148" max="6152" width="10.5" customWidth="1"/>
    <col min="6153" max="6399" width="6.375" customWidth="1"/>
    <col min="6402" max="6402" width="3.625" customWidth="1"/>
    <col min="6403" max="6403" width="6.375" customWidth="1"/>
    <col min="6404" max="6408" width="10.5" customWidth="1"/>
    <col min="6409" max="6655" width="6.375" customWidth="1"/>
    <col min="6658" max="6658" width="3.625" customWidth="1"/>
    <col min="6659" max="6659" width="6.375" customWidth="1"/>
    <col min="6660" max="6664" width="10.5" customWidth="1"/>
    <col min="6665" max="6911" width="6.375" customWidth="1"/>
    <col min="6914" max="6914" width="3.625" customWidth="1"/>
    <col min="6915" max="6915" width="6.375" customWidth="1"/>
    <col min="6916" max="6920" width="10.5" customWidth="1"/>
    <col min="6921" max="7167" width="6.375" customWidth="1"/>
    <col min="7170" max="7170" width="3.625" customWidth="1"/>
    <col min="7171" max="7171" width="6.375" customWidth="1"/>
    <col min="7172" max="7176" width="10.5" customWidth="1"/>
    <col min="7177" max="7423" width="6.375" customWidth="1"/>
    <col min="7426" max="7426" width="3.625" customWidth="1"/>
    <col min="7427" max="7427" width="6.375" customWidth="1"/>
    <col min="7428" max="7432" width="10.5" customWidth="1"/>
    <col min="7433" max="7679" width="6.375" customWidth="1"/>
    <col min="7682" max="7682" width="3.625" customWidth="1"/>
    <col min="7683" max="7683" width="6.375" customWidth="1"/>
    <col min="7684" max="7688" width="10.5" customWidth="1"/>
    <col min="7689" max="7935" width="6.375" customWidth="1"/>
    <col min="7938" max="7938" width="3.625" customWidth="1"/>
    <col min="7939" max="7939" width="6.375" customWidth="1"/>
    <col min="7940" max="7944" width="10.5" customWidth="1"/>
    <col min="7945" max="8191" width="6.375" customWidth="1"/>
    <col min="8194" max="8194" width="3.625" customWidth="1"/>
    <col min="8195" max="8195" width="6.375" customWidth="1"/>
    <col min="8196" max="8200" width="10.5" customWidth="1"/>
    <col min="8201" max="8447" width="6.375" customWidth="1"/>
    <col min="8450" max="8450" width="3.625" customWidth="1"/>
    <col min="8451" max="8451" width="6.375" customWidth="1"/>
    <col min="8452" max="8456" width="10.5" customWidth="1"/>
    <col min="8457" max="8703" width="6.375" customWidth="1"/>
    <col min="8706" max="8706" width="3.625" customWidth="1"/>
    <col min="8707" max="8707" width="6.375" customWidth="1"/>
    <col min="8708" max="8712" width="10.5" customWidth="1"/>
    <col min="8713" max="8959" width="6.375" customWidth="1"/>
    <col min="8962" max="8962" width="3.625" customWidth="1"/>
    <col min="8963" max="8963" width="6.375" customWidth="1"/>
    <col min="8964" max="8968" width="10.5" customWidth="1"/>
    <col min="8969" max="9215" width="6.375" customWidth="1"/>
    <col min="9218" max="9218" width="3.625" customWidth="1"/>
    <col min="9219" max="9219" width="6.375" customWidth="1"/>
    <col min="9220" max="9224" width="10.5" customWidth="1"/>
    <col min="9225" max="9471" width="6.375" customWidth="1"/>
    <col min="9474" max="9474" width="3.625" customWidth="1"/>
    <col min="9475" max="9475" width="6.375" customWidth="1"/>
    <col min="9476" max="9480" width="10.5" customWidth="1"/>
    <col min="9481" max="9727" width="6.375" customWidth="1"/>
    <col min="9730" max="9730" width="3.625" customWidth="1"/>
    <col min="9731" max="9731" width="6.375" customWidth="1"/>
    <col min="9732" max="9736" width="10.5" customWidth="1"/>
    <col min="9737" max="9983" width="6.375" customWidth="1"/>
    <col min="9986" max="9986" width="3.625" customWidth="1"/>
    <col min="9987" max="9987" width="6.375" customWidth="1"/>
    <col min="9988" max="9992" width="10.5" customWidth="1"/>
    <col min="9993" max="10239" width="6.375" customWidth="1"/>
    <col min="10242" max="10242" width="3.625" customWidth="1"/>
    <col min="10243" max="10243" width="6.375" customWidth="1"/>
    <col min="10244" max="10248" width="10.5" customWidth="1"/>
    <col min="10249" max="10495" width="6.375" customWidth="1"/>
    <col min="10498" max="10498" width="3.625" customWidth="1"/>
    <col min="10499" max="10499" width="6.375" customWidth="1"/>
    <col min="10500" max="10504" width="10.5" customWidth="1"/>
    <col min="10505" max="10751" width="6.375" customWidth="1"/>
    <col min="10754" max="10754" width="3.625" customWidth="1"/>
    <col min="10755" max="10755" width="6.375" customWidth="1"/>
    <col min="10756" max="10760" width="10.5" customWidth="1"/>
    <col min="10761" max="11007" width="6.375" customWidth="1"/>
    <col min="11010" max="11010" width="3.625" customWidth="1"/>
    <col min="11011" max="11011" width="6.375" customWidth="1"/>
    <col min="11012" max="11016" width="10.5" customWidth="1"/>
    <col min="11017" max="11263" width="6.375" customWidth="1"/>
    <col min="11266" max="11266" width="3.625" customWidth="1"/>
    <col min="11267" max="11267" width="6.375" customWidth="1"/>
    <col min="11268" max="11272" width="10.5" customWidth="1"/>
    <col min="11273" max="11519" width="6.375" customWidth="1"/>
    <col min="11522" max="11522" width="3.625" customWidth="1"/>
    <col min="11523" max="11523" width="6.375" customWidth="1"/>
    <col min="11524" max="11528" width="10.5" customWidth="1"/>
    <col min="11529" max="11775" width="6.375" customWidth="1"/>
    <col min="11778" max="11778" width="3.625" customWidth="1"/>
    <col min="11779" max="11779" width="6.375" customWidth="1"/>
    <col min="11780" max="11784" width="10.5" customWidth="1"/>
    <col min="11785" max="12031" width="6.375" customWidth="1"/>
    <col min="12034" max="12034" width="3.625" customWidth="1"/>
    <col min="12035" max="12035" width="6.375" customWidth="1"/>
    <col min="12036" max="12040" width="10.5" customWidth="1"/>
    <col min="12041" max="12287" width="6.375" customWidth="1"/>
    <col min="12290" max="12290" width="3.625" customWidth="1"/>
    <col min="12291" max="12291" width="6.375" customWidth="1"/>
    <col min="12292" max="12296" width="10.5" customWidth="1"/>
    <col min="12297" max="12543" width="6.375" customWidth="1"/>
    <col min="12546" max="12546" width="3.625" customWidth="1"/>
    <col min="12547" max="12547" width="6.375" customWidth="1"/>
    <col min="12548" max="12552" width="10.5" customWidth="1"/>
    <col min="12553" max="12799" width="6.375" customWidth="1"/>
    <col min="12802" max="12802" width="3.625" customWidth="1"/>
    <col min="12803" max="12803" width="6.375" customWidth="1"/>
    <col min="12804" max="12808" width="10.5" customWidth="1"/>
    <col min="12809" max="13055" width="6.375" customWidth="1"/>
    <col min="13058" max="13058" width="3.625" customWidth="1"/>
    <col min="13059" max="13059" width="6.375" customWidth="1"/>
    <col min="13060" max="13064" width="10.5" customWidth="1"/>
    <col min="13065" max="13311" width="6.375" customWidth="1"/>
    <col min="13314" max="13314" width="3.625" customWidth="1"/>
    <col min="13315" max="13315" width="6.375" customWidth="1"/>
    <col min="13316" max="13320" width="10.5" customWidth="1"/>
    <col min="13321" max="13567" width="6.375" customWidth="1"/>
    <col min="13570" max="13570" width="3.625" customWidth="1"/>
    <col min="13571" max="13571" width="6.375" customWidth="1"/>
    <col min="13572" max="13576" width="10.5" customWidth="1"/>
    <col min="13577" max="13823" width="6.375" customWidth="1"/>
    <col min="13826" max="13826" width="3.625" customWidth="1"/>
    <col min="13827" max="13827" width="6.375" customWidth="1"/>
    <col min="13828" max="13832" width="10.5" customWidth="1"/>
    <col min="13833" max="14079" width="6.375" customWidth="1"/>
    <col min="14082" max="14082" width="3.625" customWidth="1"/>
    <col min="14083" max="14083" width="6.375" customWidth="1"/>
    <col min="14084" max="14088" width="10.5" customWidth="1"/>
    <col min="14089" max="14335" width="6.375" customWidth="1"/>
    <col min="14338" max="14338" width="3.625" customWidth="1"/>
    <col min="14339" max="14339" width="6.375" customWidth="1"/>
    <col min="14340" max="14344" width="10.5" customWidth="1"/>
    <col min="14345" max="14591" width="6.375" customWidth="1"/>
    <col min="14594" max="14594" width="3.625" customWidth="1"/>
    <col min="14595" max="14595" width="6.375" customWidth="1"/>
    <col min="14596" max="14600" width="10.5" customWidth="1"/>
    <col min="14601" max="14847" width="6.375" customWidth="1"/>
    <col min="14850" max="14850" width="3.625" customWidth="1"/>
    <col min="14851" max="14851" width="6.375" customWidth="1"/>
    <col min="14852" max="14856" width="10.5" customWidth="1"/>
    <col min="14857" max="15103" width="6.375" customWidth="1"/>
    <col min="15106" max="15106" width="3.625" customWidth="1"/>
    <col min="15107" max="15107" width="6.375" customWidth="1"/>
    <col min="15108" max="15112" width="10.5" customWidth="1"/>
    <col min="15113" max="15359" width="6.375" customWidth="1"/>
    <col min="15362" max="15362" width="3.625" customWidth="1"/>
    <col min="15363" max="15363" width="6.375" customWidth="1"/>
    <col min="15364" max="15368" width="10.5" customWidth="1"/>
    <col min="15369" max="15615" width="6.375" customWidth="1"/>
    <col min="15618" max="15618" width="3.625" customWidth="1"/>
    <col min="15619" max="15619" width="6.375" customWidth="1"/>
    <col min="15620" max="15624" width="10.5" customWidth="1"/>
    <col min="15625" max="15871" width="6.375" customWidth="1"/>
    <col min="15874" max="15874" width="3.625" customWidth="1"/>
    <col min="15875" max="15875" width="6.375" customWidth="1"/>
    <col min="15876" max="15880" width="10.5" customWidth="1"/>
    <col min="15881" max="16127" width="6.375" customWidth="1"/>
    <col min="16130" max="16130" width="3.625" customWidth="1"/>
    <col min="16131" max="16131" width="6.375" customWidth="1"/>
    <col min="16132" max="16136" width="10.5" customWidth="1"/>
    <col min="16137" max="16383" width="6.375" customWidth="1"/>
  </cols>
  <sheetData>
    <row r="1" spans="1:32" ht="15">
      <c r="A1" s="145" t="s">
        <v>42</v>
      </c>
      <c r="B1" s="145"/>
      <c r="C1" s="145"/>
      <c r="D1" s="145"/>
      <c r="E1" s="145"/>
      <c r="F1" s="145"/>
      <c r="G1" s="146" t="s">
        <v>60</v>
      </c>
      <c r="H1" s="146"/>
      <c r="I1" s="146"/>
      <c r="J1" s="146"/>
      <c r="K1" s="146"/>
    </row>
    <row r="2" spans="1:32" ht="116.25" customHeight="1">
      <c r="A2" s="147" t="str">
        <f>'Orçamento Sintético'!A3</f>
        <v>FORNECIMENTO E INSTALAÇÃO DE 2 ESCADAS DE EMERGÊNCIA NO ECL</v>
      </c>
      <c r="B2" s="147"/>
      <c r="C2" s="147"/>
      <c r="D2" s="147"/>
      <c r="E2" s="147"/>
      <c r="F2" s="147"/>
      <c r="G2" s="148" t="str">
        <f>'Orçamento Sintético'!D3</f>
        <v xml:space="preserve">SINAPI - 12/2025 - Rio de Janeiro
SBC - 01/2026 - Rio de Janeiro
SICRO3 - 10/2025 - Rio de Janeiro
ORSE - 11/2025 - Sergipe
SEDOP - 10/2025 - Pará
EMBASA - 06/2025 - sem_encargos
EMOP - 12/2025 - Rio de Janeiro
SCO - 12/2025 - Rio de Janeiro
</v>
      </c>
      <c r="H2" s="148"/>
      <c r="I2" s="148"/>
      <c r="J2" s="148"/>
      <c r="K2" s="148"/>
    </row>
    <row r="3" spans="1:32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32">
      <c r="A4" s="149" t="s">
        <v>61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</row>
    <row r="5" spans="1:32" ht="27.75" customHeight="1">
      <c r="A5" s="158" t="s">
        <v>167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P5" s="150" t="s">
        <v>62</v>
      </c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</row>
    <row r="6" spans="1:32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50"/>
    </row>
    <row r="7" spans="1:32">
      <c r="A7" s="152" t="s">
        <v>63</v>
      </c>
      <c r="B7" s="152"/>
      <c r="C7" s="152" t="s">
        <v>64</v>
      </c>
      <c r="D7" s="152"/>
      <c r="E7" s="152"/>
      <c r="F7" s="152"/>
      <c r="G7" s="152"/>
      <c r="H7" s="152"/>
      <c r="I7" s="152"/>
      <c r="J7" s="152"/>
      <c r="K7" s="152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50"/>
      <c r="AB7" s="150"/>
      <c r="AC7" s="150"/>
      <c r="AD7" s="150"/>
      <c r="AE7" s="150"/>
      <c r="AF7" s="150"/>
    </row>
    <row r="8" spans="1:32">
      <c r="A8" s="23"/>
      <c r="B8" s="24" t="s">
        <v>65</v>
      </c>
      <c r="C8" s="23"/>
      <c r="D8" s="153" t="s">
        <v>66</v>
      </c>
      <c r="E8" s="153"/>
      <c r="F8" s="153"/>
      <c r="G8" s="153"/>
      <c r="H8" s="153"/>
      <c r="I8" s="154">
        <v>0</v>
      </c>
      <c r="J8" s="154"/>
      <c r="K8" s="23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  <c r="AD8" s="150"/>
      <c r="AE8" s="150"/>
      <c r="AF8" s="150"/>
    </row>
    <row r="9" spans="1:32">
      <c r="A9" s="23"/>
      <c r="B9" s="155"/>
      <c r="C9" s="155"/>
      <c r="D9" s="155"/>
      <c r="E9" s="155"/>
      <c r="F9" s="155"/>
      <c r="G9" s="155"/>
      <c r="H9" s="155"/>
      <c r="I9" s="155"/>
      <c r="J9" s="155"/>
      <c r="K9" s="23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</row>
    <row r="10" spans="1:32">
      <c r="A10" s="23"/>
      <c r="B10" s="23"/>
      <c r="C10" s="23"/>
      <c r="D10" s="23"/>
      <c r="E10" s="23"/>
      <c r="F10" s="23"/>
      <c r="G10" s="23"/>
      <c r="H10" s="156" t="s">
        <v>67</v>
      </c>
      <c r="I10" s="156"/>
      <c r="J10" s="157">
        <f>I8</f>
        <v>0</v>
      </c>
      <c r="K10" s="157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</row>
    <row r="11" spans="1:32">
      <c r="A11" s="152" t="s">
        <v>68</v>
      </c>
      <c r="B11" s="152"/>
      <c r="C11" s="152" t="s">
        <v>69</v>
      </c>
      <c r="D11" s="152"/>
      <c r="E11" s="152"/>
      <c r="F11" s="152"/>
      <c r="G11" s="152"/>
      <c r="H11" s="152"/>
      <c r="I11" s="152"/>
      <c r="J11" s="152"/>
      <c r="K11" s="152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150"/>
      <c r="AD11" s="150"/>
      <c r="AE11" s="150"/>
      <c r="AF11" s="150"/>
    </row>
    <row r="12" spans="1:32">
      <c r="A12" s="23"/>
      <c r="B12" s="24" t="s">
        <v>65</v>
      </c>
      <c r="C12" s="23"/>
      <c r="D12" s="153" t="s">
        <v>70</v>
      </c>
      <c r="E12" s="153"/>
      <c r="F12" s="153"/>
      <c r="G12" s="153"/>
      <c r="H12" s="153"/>
      <c r="I12" s="154">
        <v>0</v>
      </c>
      <c r="J12" s="154"/>
      <c r="K12" s="23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</row>
    <row r="13" spans="1:32">
      <c r="A13" s="23"/>
      <c r="B13" s="155"/>
      <c r="C13" s="155"/>
      <c r="D13" s="155"/>
      <c r="E13" s="155"/>
      <c r="F13" s="155"/>
      <c r="G13" s="155"/>
      <c r="H13" s="155"/>
      <c r="I13" s="155"/>
      <c r="J13" s="155"/>
      <c r="K13" s="23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</row>
    <row r="14" spans="1:32">
      <c r="A14" s="23"/>
      <c r="B14" s="23"/>
      <c r="C14" s="23"/>
      <c r="D14" s="23"/>
      <c r="E14" s="23"/>
      <c r="F14" s="23"/>
      <c r="G14" s="23"/>
      <c r="H14" s="156" t="s">
        <v>67</v>
      </c>
      <c r="I14" s="156"/>
      <c r="J14" s="157">
        <f>I12</f>
        <v>0</v>
      </c>
      <c r="K14" s="157"/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Z14" s="150"/>
      <c r="AA14" s="150"/>
      <c r="AB14" s="150"/>
      <c r="AC14" s="150"/>
      <c r="AD14" s="150"/>
      <c r="AE14" s="150"/>
      <c r="AF14" s="150"/>
    </row>
    <row r="15" spans="1:32">
      <c r="A15" s="152" t="s">
        <v>71</v>
      </c>
      <c r="B15" s="152"/>
      <c r="C15" s="152" t="s">
        <v>72</v>
      </c>
      <c r="D15" s="152"/>
      <c r="E15" s="152"/>
      <c r="F15" s="152"/>
      <c r="G15" s="152"/>
      <c r="H15" s="152"/>
      <c r="I15" s="152"/>
      <c r="J15" s="152"/>
      <c r="K15" s="152"/>
      <c r="P15" s="150"/>
      <c r="Q15" s="150"/>
      <c r="R15" s="150"/>
      <c r="S15" s="150"/>
      <c r="T15" s="150"/>
      <c r="U15" s="150"/>
      <c r="V15" s="150"/>
      <c r="W15" s="150"/>
      <c r="X15" s="150"/>
      <c r="Y15" s="150"/>
      <c r="Z15" s="150"/>
      <c r="AA15" s="150"/>
      <c r="AB15" s="150"/>
      <c r="AC15" s="150"/>
      <c r="AD15" s="150"/>
      <c r="AE15" s="150"/>
      <c r="AF15" s="150"/>
    </row>
    <row r="16" spans="1:32">
      <c r="A16" s="23"/>
      <c r="B16" s="24" t="s">
        <v>65</v>
      </c>
      <c r="C16" s="23"/>
      <c r="D16" s="153" t="s">
        <v>73</v>
      </c>
      <c r="E16" s="153"/>
      <c r="F16" s="153"/>
      <c r="G16" s="153"/>
      <c r="H16" s="153"/>
      <c r="I16" s="154">
        <v>0</v>
      </c>
      <c r="J16" s="154"/>
      <c r="K16" s="23"/>
      <c r="P16" s="150"/>
      <c r="Q16" s="150"/>
      <c r="R16" s="150"/>
      <c r="S16" s="150"/>
      <c r="T16" s="150"/>
      <c r="U16" s="150"/>
      <c r="V16" s="150"/>
      <c r="W16" s="150"/>
      <c r="X16" s="150"/>
      <c r="Y16" s="150"/>
      <c r="Z16" s="150"/>
      <c r="AA16" s="150"/>
      <c r="AB16" s="150"/>
      <c r="AC16" s="150"/>
      <c r="AD16" s="150"/>
      <c r="AE16" s="150"/>
      <c r="AF16" s="150"/>
    </row>
    <row r="17" spans="1:32">
      <c r="A17" s="23"/>
      <c r="B17" s="155"/>
      <c r="C17" s="155"/>
      <c r="D17" s="155"/>
      <c r="E17" s="155"/>
      <c r="F17" s="155"/>
      <c r="G17" s="155"/>
      <c r="H17" s="155"/>
      <c r="I17" s="155"/>
      <c r="J17" s="155"/>
      <c r="K17" s="23"/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Z17" s="150"/>
      <c r="AA17" s="150"/>
      <c r="AB17" s="150"/>
      <c r="AC17" s="150"/>
      <c r="AD17" s="150"/>
      <c r="AE17" s="150"/>
      <c r="AF17" s="150"/>
    </row>
    <row r="18" spans="1:32">
      <c r="A18" s="23"/>
      <c r="B18" s="23"/>
      <c r="C18" s="23"/>
      <c r="D18" s="23"/>
      <c r="E18" s="23"/>
      <c r="F18" s="23"/>
      <c r="G18" s="23"/>
      <c r="H18" s="156" t="s">
        <v>67</v>
      </c>
      <c r="I18" s="156"/>
      <c r="J18" s="157">
        <f>I16</f>
        <v>0</v>
      </c>
      <c r="K18" s="157"/>
      <c r="P18" s="150"/>
      <c r="Q18" s="150"/>
      <c r="R18" s="150"/>
      <c r="S18" s="150"/>
      <c r="T18" s="150"/>
      <c r="U18" s="150"/>
      <c r="V18" s="150"/>
      <c r="W18" s="150"/>
      <c r="X18" s="150"/>
      <c r="Y18" s="150"/>
      <c r="Z18" s="150"/>
      <c r="AA18" s="150"/>
      <c r="AB18" s="150"/>
      <c r="AC18" s="150"/>
      <c r="AD18" s="150"/>
      <c r="AE18" s="150"/>
      <c r="AF18" s="150"/>
    </row>
    <row r="19" spans="1:32">
      <c r="A19" s="152" t="s">
        <v>74</v>
      </c>
      <c r="B19" s="152"/>
      <c r="C19" s="152" t="s">
        <v>75</v>
      </c>
      <c r="D19" s="152"/>
      <c r="E19" s="152"/>
      <c r="F19" s="152"/>
      <c r="G19" s="152"/>
      <c r="H19" s="152"/>
      <c r="I19" s="152"/>
      <c r="J19" s="152"/>
      <c r="K19" s="152"/>
      <c r="P19" s="150"/>
      <c r="Q19" s="150"/>
      <c r="R19" s="150"/>
      <c r="S19" s="150"/>
      <c r="T19" s="150"/>
      <c r="U19" s="150"/>
      <c r="V19" s="150"/>
      <c r="W19" s="150"/>
      <c r="X19" s="150"/>
      <c r="Y19" s="150"/>
      <c r="Z19" s="150"/>
      <c r="AA19" s="150"/>
      <c r="AB19" s="150"/>
      <c r="AC19" s="150"/>
      <c r="AD19" s="150"/>
      <c r="AE19" s="150"/>
      <c r="AF19" s="150"/>
    </row>
    <row r="20" spans="1:32">
      <c r="A20" s="23"/>
      <c r="B20" s="24" t="s">
        <v>65</v>
      </c>
      <c r="C20" s="23"/>
      <c r="D20" s="153" t="s">
        <v>76</v>
      </c>
      <c r="E20" s="153"/>
      <c r="F20" s="153"/>
      <c r="G20" s="153"/>
      <c r="H20" s="153"/>
      <c r="I20" s="154">
        <v>0</v>
      </c>
      <c r="J20" s="154"/>
      <c r="K20" s="23"/>
      <c r="P20" s="150"/>
      <c r="Q20" s="150"/>
      <c r="R20" s="150"/>
      <c r="S20" s="150"/>
      <c r="T20" s="150"/>
      <c r="U20" s="150"/>
      <c r="V20" s="150"/>
      <c r="W20" s="150"/>
      <c r="X20" s="150"/>
      <c r="Y20" s="150"/>
      <c r="Z20" s="150"/>
      <c r="AA20" s="150"/>
      <c r="AB20" s="150"/>
      <c r="AC20" s="150"/>
      <c r="AD20" s="150"/>
      <c r="AE20" s="150"/>
      <c r="AF20" s="150"/>
    </row>
    <row r="21" spans="1:32">
      <c r="A21" s="23"/>
      <c r="B21" s="155"/>
      <c r="C21" s="155"/>
      <c r="D21" s="155"/>
      <c r="E21" s="155"/>
      <c r="F21" s="155"/>
      <c r="G21" s="155"/>
      <c r="H21" s="155"/>
      <c r="I21" s="155"/>
      <c r="J21" s="155"/>
      <c r="K21" s="23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150"/>
      <c r="AA21" s="150"/>
      <c r="AB21" s="150"/>
      <c r="AC21" s="150"/>
      <c r="AD21" s="150"/>
      <c r="AE21" s="150"/>
      <c r="AF21" s="150"/>
    </row>
    <row r="22" spans="1:32">
      <c r="A22" s="23"/>
      <c r="B22" s="23"/>
      <c r="C22" s="23"/>
      <c r="D22" s="23"/>
      <c r="E22" s="23"/>
      <c r="F22" s="23"/>
      <c r="G22" s="23"/>
      <c r="H22" s="156" t="s">
        <v>67</v>
      </c>
      <c r="I22" s="156"/>
      <c r="J22" s="157">
        <f>I20</f>
        <v>0</v>
      </c>
      <c r="K22" s="157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  <c r="AC22" s="150"/>
      <c r="AD22" s="150"/>
      <c r="AE22" s="150"/>
      <c r="AF22" s="150"/>
    </row>
    <row r="23" spans="1:32">
      <c r="A23" s="152" t="s">
        <v>77</v>
      </c>
      <c r="B23" s="152"/>
      <c r="C23" s="152" t="s">
        <v>78</v>
      </c>
      <c r="D23" s="152"/>
      <c r="E23" s="152"/>
      <c r="F23" s="152"/>
      <c r="G23" s="152"/>
      <c r="H23" s="25"/>
      <c r="I23" s="25"/>
      <c r="J23" s="25"/>
      <c r="K23" s="25"/>
      <c r="P23" s="150"/>
      <c r="Q23" s="150"/>
      <c r="R23" s="150"/>
      <c r="S23" s="150"/>
      <c r="T23" s="150"/>
      <c r="U23" s="150"/>
      <c r="V23" s="150"/>
      <c r="W23" s="150"/>
      <c r="X23" s="150"/>
      <c r="Y23" s="150"/>
      <c r="Z23" s="150"/>
      <c r="AA23" s="150"/>
      <c r="AB23" s="150"/>
      <c r="AC23" s="150"/>
      <c r="AD23" s="150"/>
      <c r="AE23" s="150"/>
      <c r="AF23" s="150"/>
    </row>
    <row r="24" spans="1:32">
      <c r="A24" s="23"/>
      <c r="B24" s="24" t="s">
        <v>65</v>
      </c>
      <c r="C24" s="23"/>
      <c r="D24" s="153" t="s">
        <v>79</v>
      </c>
      <c r="E24" s="153"/>
      <c r="F24" s="153"/>
      <c r="G24" s="153"/>
      <c r="H24" s="153"/>
      <c r="I24" s="154">
        <v>0</v>
      </c>
      <c r="J24" s="154"/>
      <c r="K24" s="23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  <c r="AA24" s="150"/>
      <c r="AB24" s="150"/>
      <c r="AC24" s="150"/>
      <c r="AD24" s="150"/>
      <c r="AE24" s="150"/>
      <c r="AF24" s="150"/>
    </row>
    <row r="25" spans="1:32">
      <c r="A25" s="23"/>
      <c r="B25" s="155"/>
      <c r="C25" s="155"/>
      <c r="D25" s="155"/>
      <c r="E25" s="155"/>
      <c r="F25" s="155"/>
      <c r="G25" s="155"/>
      <c r="H25" s="155"/>
      <c r="I25" s="155"/>
      <c r="J25" s="155"/>
      <c r="K25" s="23"/>
      <c r="P25" s="150"/>
      <c r="Q25" s="150"/>
      <c r="R25" s="150"/>
      <c r="S25" s="150"/>
      <c r="T25" s="150"/>
      <c r="U25" s="150"/>
      <c r="V25" s="150"/>
      <c r="W25" s="150"/>
      <c r="X25" s="150"/>
      <c r="Y25" s="150"/>
      <c r="Z25" s="150"/>
      <c r="AA25" s="150"/>
      <c r="AB25" s="150"/>
      <c r="AC25" s="150"/>
      <c r="AD25" s="150"/>
      <c r="AE25" s="150"/>
      <c r="AF25" s="150"/>
    </row>
    <row r="26" spans="1:32">
      <c r="A26" s="23"/>
      <c r="B26" s="23"/>
      <c r="C26" s="23"/>
      <c r="D26" s="23"/>
      <c r="E26" s="23"/>
      <c r="F26" s="23"/>
      <c r="G26" s="23"/>
      <c r="H26" s="156" t="s">
        <v>67</v>
      </c>
      <c r="I26" s="156"/>
      <c r="J26" s="157">
        <f>I24</f>
        <v>0</v>
      </c>
      <c r="K26" s="157"/>
      <c r="P26" s="150"/>
      <c r="Q26" s="150"/>
      <c r="R26" s="150"/>
      <c r="S26" s="150"/>
      <c r="T26" s="150"/>
      <c r="U26" s="150"/>
      <c r="V26" s="150"/>
      <c r="W26" s="150"/>
      <c r="X26" s="150"/>
      <c r="Y26" s="150"/>
      <c r="Z26" s="150"/>
      <c r="AA26" s="150"/>
      <c r="AB26" s="150"/>
      <c r="AC26" s="150"/>
      <c r="AD26" s="150"/>
      <c r="AE26" s="150"/>
      <c r="AF26" s="150"/>
    </row>
    <row r="27" spans="1:32">
      <c r="A27" s="152" t="s">
        <v>80</v>
      </c>
      <c r="B27" s="152"/>
      <c r="C27" s="152" t="s">
        <v>81</v>
      </c>
      <c r="D27" s="152"/>
      <c r="E27" s="152"/>
      <c r="F27" s="152"/>
      <c r="G27" s="152"/>
      <c r="H27" s="152"/>
      <c r="I27" s="152"/>
      <c r="J27" s="152"/>
      <c r="K27" s="152"/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  <c r="AF27" s="150"/>
    </row>
    <row r="28" spans="1:32">
      <c r="A28" s="23"/>
      <c r="B28" s="24" t="s">
        <v>65</v>
      </c>
      <c r="C28" s="23"/>
      <c r="D28" s="153" t="s">
        <v>82</v>
      </c>
      <c r="E28" s="153"/>
      <c r="F28" s="153"/>
      <c r="G28" s="153"/>
      <c r="H28" s="153"/>
      <c r="I28" s="154">
        <v>0</v>
      </c>
      <c r="J28" s="154"/>
      <c r="K28" s="23"/>
    </row>
    <row r="29" spans="1:32">
      <c r="A29" s="23"/>
      <c r="B29" s="155"/>
      <c r="C29" s="155"/>
      <c r="D29" s="155"/>
      <c r="E29" s="155"/>
      <c r="F29" s="155"/>
      <c r="G29" s="155"/>
      <c r="H29" s="155"/>
      <c r="I29" s="155"/>
      <c r="J29" s="155"/>
      <c r="K29" s="23"/>
    </row>
    <row r="30" spans="1:32">
      <c r="A30" s="23"/>
      <c r="B30" s="24" t="s">
        <v>83</v>
      </c>
      <c r="C30" s="23"/>
      <c r="D30" s="153" t="s">
        <v>84</v>
      </c>
      <c r="E30" s="153"/>
      <c r="F30" s="153"/>
      <c r="G30" s="153"/>
      <c r="H30" s="153"/>
      <c r="I30" s="154">
        <v>0</v>
      </c>
      <c r="J30" s="154"/>
      <c r="K30" s="23"/>
    </row>
    <row r="31" spans="1:32">
      <c r="A31" s="23"/>
      <c r="B31" s="155"/>
      <c r="C31" s="155"/>
      <c r="D31" s="155"/>
      <c r="E31" s="155"/>
      <c r="F31" s="155"/>
      <c r="G31" s="155"/>
      <c r="H31" s="155"/>
      <c r="I31" s="155"/>
      <c r="J31" s="155"/>
      <c r="K31" s="23"/>
    </row>
    <row r="32" spans="1:32">
      <c r="A32" s="23"/>
      <c r="B32" s="24" t="s">
        <v>85</v>
      </c>
      <c r="C32" s="23"/>
      <c r="D32" s="153" t="s">
        <v>86</v>
      </c>
      <c r="E32" s="153"/>
      <c r="F32" s="153"/>
      <c r="G32" s="153"/>
      <c r="H32" s="153"/>
      <c r="I32" s="154">
        <v>0</v>
      </c>
      <c r="J32" s="154"/>
      <c r="K32" s="23"/>
    </row>
    <row r="33" spans="1:11">
      <c r="A33" s="23"/>
      <c r="B33" s="155"/>
      <c r="C33" s="155"/>
      <c r="D33" s="155"/>
      <c r="E33" s="155"/>
      <c r="F33" s="155"/>
      <c r="G33" s="155"/>
      <c r="H33" s="155"/>
      <c r="I33" s="155"/>
      <c r="J33" s="155"/>
      <c r="K33" s="23"/>
    </row>
    <row r="34" spans="1:11">
      <c r="A34" s="23"/>
      <c r="B34" s="24" t="s">
        <v>87</v>
      </c>
      <c r="C34" s="23"/>
      <c r="D34" s="153" t="s">
        <v>88</v>
      </c>
      <c r="E34" s="153"/>
      <c r="F34" s="153"/>
      <c r="G34" s="153"/>
      <c r="H34" s="153"/>
      <c r="I34" s="154">
        <v>0</v>
      </c>
      <c r="J34" s="154"/>
      <c r="K34" s="23"/>
    </row>
    <row r="35" spans="1:11">
      <c r="A35" s="23"/>
      <c r="B35" s="155" t="s">
        <v>10</v>
      </c>
      <c r="C35" s="155"/>
      <c r="D35" s="155"/>
      <c r="E35" s="155"/>
      <c r="F35" s="155"/>
      <c r="G35" s="155"/>
      <c r="H35" s="155"/>
      <c r="I35" s="155"/>
      <c r="J35" s="155"/>
      <c r="K35" s="23"/>
    </row>
    <row r="36" spans="1:11">
      <c r="A36" s="23"/>
      <c r="B36" s="23"/>
      <c r="C36" s="23"/>
      <c r="D36" s="23"/>
      <c r="E36" s="23"/>
      <c r="F36" s="23"/>
      <c r="G36" s="23"/>
      <c r="H36" s="156" t="s">
        <v>67</v>
      </c>
      <c r="I36" s="156"/>
      <c r="J36" s="157">
        <f>I34+I28+I30+I32</f>
        <v>0</v>
      </c>
      <c r="K36" s="157"/>
    </row>
    <row r="37" spans="1:1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</row>
    <row r="38" spans="1:11">
      <c r="A38" s="25"/>
      <c r="B38" s="25"/>
      <c r="C38" s="25"/>
      <c r="D38" s="25"/>
      <c r="E38" s="25"/>
      <c r="F38" s="25"/>
      <c r="G38" s="25"/>
      <c r="H38" s="161"/>
      <c r="I38" s="161"/>
      <c r="J38" s="161"/>
      <c r="K38" s="25"/>
    </row>
    <row r="39" spans="1:1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</row>
    <row r="40" spans="1:11" ht="15.75">
      <c r="A40" s="162" t="s">
        <v>89</v>
      </c>
      <c r="B40" s="162"/>
      <c r="C40" s="162"/>
      <c r="D40" s="162"/>
      <c r="E40" s="162"/>
      <c r="F40" s="162"/>
      <c r="G40" s="162"/>
      <c r="H40" s="162"/>
      <c r="I40" s="163">
        <f>(((1+J10+J14+J18)*(1+J22)*(1+J26)/(1-J36))-1)</f>
        <v>0</v>
      </c>
      <c r="J40" s="163"/>
      <c r="K40" s="163"/>
    </row>
    <row r="41" spans="1:11" ht="15.75">
      <c r="A41" s="23"/>
      <c r="B41" s="23"/>
      <c r="C41" s="23"/>
      <c r="D41" s="23"/>
      <c r="E41" s="23"/>
      <c r="F41" s="23"/>
      <c r="G41" s="23"/>
      <c r="H41" s="23"/>
      <c r="I41" s="26"/>
      <c r="J41" s="26"/>
      <c r="K41" s="23"/>
    </row>
    <row r="42" spans="1:11">
      <c r="A42" s="159"/>
      <c r="B42" s="159"/>
      <c r="C42" s="159"/>
      <c r="D42" s="159"/>
      <c r="E42" s="159"/>
      <c r="F42" s="159"/>
      <c r="G42" s="159"/>
      <c r="H42" s="160"/>
      <c r="I42" s="160"/>
      <c r="J42" s="160"/>
      <c r="K42" s="27"/>
    </row>
    <row r="43" spans="1:1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</row>
  </sheetData>
  <sheetProtection sheet="1" objects="1" scenarios="1" formatCells="0"/>
  <protectedRanges>
    <protectedRange sqref="I8 I12 I16 I20 I24 I28 I30 I32 I34 A5" name="Intervalo1"/>
  </protectedRanges>
  <mergeCells count="64">
    <mergeCell ref="A42:G42"/>
    <mergeCell ref="H42:J42"/>
    <mergeCell ref="B35:J35"/>
    <mergeCell ref="H36:I36"/>
    <mergeCell ref="J36:K36"/>
    <mergeCell ref="H38:J38"/>
    <mergeCell ref="A40:H40"/>
    <mergeCell ref="I40:K40"/>
    <mergeCell ref="B31:J31"/>
    <mergeCell ref="D32:H32"/>
    <mergeCell ref="I32:J32"/>
    <mergeCell ref="B33:J33"/>
    <mergeCell ref="D34:H34"/>
    <mergeCell ref="I34:J34"/>
    <mergeCell ref="D30:H30"/>
    <mergeCell ref="I30:J30"/>
    <mergeCell ref="A23:B23"/>
    <mergeCell ref="C23:G23"/>
    <mergeCell ref="D24:H24"/>
    <mergeCell ref="I24:J24"/>
    <mergeCell ref="B25:J25"/>
    <mergeCell ref="H26:I26"/>
    <mergeCell ref="J26:K26"/>
    <mergeCell ref="A27:B27"/>
    <mergeCell ref="C27:K27"/>
    <mergeCell ref="D28:H28"/>
    <mergeCell ref="I28:J28"/>
    <mergeCell ref="B29:J29"/>
    <mergeCell ref="J14:K14"/>
    <mergeCell ref="H22:I22"/>
    <mergeCell ref="J22:K22"/>
    <mergeCell ref="A15:B15"/>
    <mergeCell ref="C15:K15"/>
    <mergeCell ref="D16:H16"/>
    <mergeCell ref="I16:J16"/>
    <mergeCell ref="B17:J17"/>
    <mergeCell ref="H18:I18"/>
    <mergeCell ref="J18:K18"/>
    <mergeCell ref="A19:B19"/>
    <mergeCell ref="C19:K19"/>
    <mergeCell ref="D20:H20"/>
    <mergeCell ref="I20:J20"/>
    <mergeCell ref="B21:J21"/>
    <mergeCell ref="P5:AF27"/>
    <mergeCell ref="A6:K6"/>
    <mergeCell ref="A7:B7"/>
    <mergeCell ref="C7:K7"/>
    <mergeCell ref="D8:H8"/>
    <mergeCell ref="I8:J8"/>
    <mergeCell ref="B9:J9"/>
    <mergeCell ref="H10:I10"/>
    <mergeCell ref="J10:K10"/>
    <mergeCell ref="A11:B11"/>
    <mergeCell ref="A5:K5"/>
    <mergeCell ref="C11:K11"/>
    <mergeCell ref="D12:H12"/>
    <mergeCell ref="I12:J12"/>
    <mergeCell ref="B13:J13"/>
    <mergeCell ref="H14:I14"/>
    <mergeCell ref="A1:F1"/>
    <mergeCell ref="G1:K1"/>
    <mergeCell ref="A2:F2"/>
    <mergeCell ref="G2:K2"/>
    <mergeCell ref="A4:K4"/>
  </mergeCells>
  <pageMargins left="0.511811024" right="0.511811024" top="0.78740157499999996" bottom="0.78740157499999996" header="0.31496062000000002" footer="0.31496062000000002"/>
  <pageSetup paperSize="9" scale="54" orientation="landscape" r:id="rId1"/>
  <headerFooter>
    <oddHeader>&amp;R&amp;"Calibri"&amp;10&amp;K000000 Público&amp;1#_x000D_</oddHeader>
  </headerFooter>
  <drawing r:id="rId2"/>
  <legacyDrawing r:id="rId3"/>
</worksheet>
</file>

<file path=docMetadata/LabelInfo.xml><?xml version="1.0" encoding="utf-8"?>
<clbl:labelList xmlns:clbl="http://schemas.microsoft.com/office/2020/mipLabelMetadata">
  <clbl:label id="{8c2961ac-5f61-4822-95d7-8420856e338d}" enabled="1" method="Privileged" siteId="{2a7030a7-3850-453e-96b7-cd5f58ba9ec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Orçamento Sintético</vt:lpstr>
      <vt:lpstr>Cronograma</vt:lpstr>
      <vt:lpstr>Memória de Cálculo - Escada</vt:lpstr>
      <vt:lpstr>BDI Desonerado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Lanne Manhaes Fernandes</cp:lastModifiedBy>
  <cp:revision>0</cp:revision>
  <cp:lastPrinted>2026-03-19T12:52:54Z</cp:lastPrinted>
  <dcterms:created xsi:type="dcterms:W3CDTF">2025-09-22T11:37:04Z</dcterms:created>
  <dcterms:modified xsi:type="dcterms:W3CDTF">2026-04-29T12:48:11Z</dcterms:modified>
</cp:coreProperties>
</file>